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G:\Mi unidad\JHON SAN_2026\4_Cuenta_Mayo\01_Desarrollo_Plan_Trabajo_y_Cronograma_Mensual\"/>
    </mc:Choice>
  </mc:AlternateContent>
  <xr:revisionPtr revIDLastSave="0" documentId="13_ncr:1_{5B55AFCE-D538-481C-B02E-1B791B6BCCB8}" xr6:coauthVersionLast="47" xr6:coauthVersionMax="47" xr10:uidLastSave="{00000000-0000-0000-0000-000000000000}"/>
  <bookViews>
    <workbookView xWindow="-120" yWindow="-120" windowWidth="20730" windowHeight="11040" xr2:uid="{00000000-000D-0000-FFFF-FFFF00000000}"/>
  </bookViews>
  <sheets>
    <sheet name="Hoja1" sheetId="1" r:id="rId1"/>
  </sheets>
  <definedNames>
    <definedName name="_xlnm._FilterDatabase" localSheetId="0" hidden="1">Hoja1!$A$13:$AY$13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B17" i="1" l="1"/>
  <c r="BB18" i="1"/>
  <c r="BB19" i="1"/>
  <c r="BB20" i="1"/>
  <c r="BB21" i="1"/>
  <c r="BB22" i="1"/>
  <c r="BB23" i="1"/>
  <c r="BB24" i="1"/>
  <c r="BB25" i="1"/>
  <c r="BB26" i="1"/>
  <c r="BB27" i="1"/>
  <c r="BB28" i="1"/>
  <c r="BB16" i="1"/>
  <c r="BB15" i="1"/>
  <c r="AX17" i="1"/>
  <c r="F16" i="1"/>
  <c r="AX28" i="1"/>
  <c r="AX27" i="1"/>
  <c r="AX26" i="1"/>
  <c r="AX25" i="1"/>
  <c r="AX24" i="1"/>
  <c r="AX23" i="1"/>
  <c r="AX22" i="1"/>
  <c r="AX21" i="1"/>
  <c r="AX20" i="1"/>
  <c r="AX19" i="1"/>
  <c r="AX18" i="1"/>
  <c r="AX16" i="1"/>
  <c r="AX15" i="1"/>
  <c r="AT17" i="1"/>
  <c r="AT18" i="1"/>
  <c r="AT19" i="1"/>
  <c r="AT20" i="1"/>
  <c r="AT21" i="1"/>
  <c r="AT22" i="1"/>
  <c r="AT23" i="1"/>
  <c r="AT24" i="1"/>
  <c r="AT25" i="1"/>
  <c r="AT26" i="1"/>
  <c r="AT27" i="1"/>
  <c r="AT28" i="1"/>
  <c r="AT16" i="1"/>
  <c r="AT15" i="1"/>
  <c r="AP28" i="1"/>
  <c r="AF28" i="1"/>
  <c r="AE28" i="1"/>
  <c r="AD28" i="1"/>
  <c r="AA28" i="1"/>
  <c r="X28" i="1"/>
  <c r="U28" i="1"/>
  <c r="R28" i="1"/>
  <c r="O28" i="1"/>
  <c r="L28" i="1"/>
  <c r="I28" i="1"/>
  <c r="F28" i="1"/>
  <c r="AG28" i="1" s="1"/>
  <c r="AP27" i="1"/>
  <c r="AG27" i="1"/>
  <c r="AF27" i="1"/>
  <c r="AE27" i="1"/>
  <c r="AD27" i="1"/>
  <c r="AA27" i="1"/>
  <c r="X27" i="1"/>
  <c r="U27" i="1"/>
  <c r="R27" i="1"/>
  <c r="O27" i="1"/>
  <c r="L27" i="1"/>
  <c r="I27" i="1"/>
  <c r="F27" i="1"/>
  <c r="AP26" i="1"/>
  <c r="AF26" i="1"/>
  <c r="AE26" i="1"/>
  <c r="AD26" i="1"/>
  <c r="AA26" i="1"/>
  <c r="X26" i="1"/>
  <c r="U26" i="1"/>
  <c r="R26" i="1"/>
  <c r="O26" i="1"/>
  <c r="L26" i="1"/>
  <c r="I26" i="1"/>
  <c r="F26" i="1"/>
  <c r="AG26" i="1" s="1"/>
  <c r="AP25" i="1"/>
  <c r="AG25" i="1"/>
  <c r="AF25" i="1"/>
  <c r="AE25" i="1"/>
  <c r="AD25" i="1"/>
  <c r="AA25" i="1"/>
  <c r="X25" i="1"/>
  <c r="U25" i="1"/>
  <c r="R25" i="1"/>
  <c r="O25" i="1"/>
  <c r="L25" i="1"/>
  <c r="I25" i="1"/>
  <c r="F25" i="1"/>
  <c r="AP24" i="1"/>
  <c r="AF24" i="1"/>
  <c r="AE24" i="1"/>
  <c r="AD24" i="1"/>
  <c r="AA24" i="1"/>
  <c r="X24" i="1"/>
  <c r="U24" i="1"/>
  <c r="R24" i="1"/>
  <c r="O24" i="1"/>
  <c r="L24" i="1"/>
  <c r="I24" i="1"/>
  <c r="F24" i="1"/>
  <c r="AG24" i="1" s="1"/>
  <c r="AP23" i="1"/>
  <c r="AF23" i="1"/>
  <c r="AE23" i="1"/>
  <c r="AD23" i="1"/>
  <c r="AA23" i="1"/>
  <c r="X23" i="1"/>
  <c r="U23" i="1"/>
  <c r="R23" i="1"/>
  <c r="O23" i="1"/>
  <c r="L23" i="1"/>
  <c r="I23" i="1"/>
  <c r="AG23" i="1" s="1"/>
  <c r="F23" i="1"/>
  <c r="AP22" i="1"/>
  <c r="AF22" i="1"/>
  <c r="AE22" i="1"/>
  <c r="AD22" i="1"/>
  <c r="AA22" i="1"/>
  <c r="X22" i="1"/>
  <c r="U22" i="1"/>
  <c r="R22" i="1"/>
  <c r="O22" i="1"/>
  <c r="L22" i="1"/>
  <c r="I22" i="1"/>
  <c r="F22" i="1"/>
  <c r="AP21" i="1"/>
  <c r="AF21" i="1"/>
  <c r="AE21" i="1"/>
  <c r="AD21" i="1"/>
  <c r="AA21" i="1"/>
  <c r="X21" i="1"/>
  <c r="U21" i="1"/>
  <c r="R21" i="1"/>
  <c r="O21" i="1"/>
  <c r="L21" i="1"/>
  <c r="I21" i="1"/>
  <c r="F21" i="1"/>
  <c r="AP20" i="1"/>
  <c r="AF20" i="1"/>
  <c r="AE20" i="1"/>
  <c r="AD20" i="1"/>
  <c r="AA20" i="1"/>
  <c r="X20" i="1"/>
  <c r="U20" i="1"/>
  <c r="R20" i="1"/>
  <c r="O20" i="1"/>
  <c r="L20" i="1"/>
  <c r="I20" i="1"/>
  <c r="F20" i="1"/>
  <c r="AP19" i="1"/>
  <c r="AF19" i="1"/>
  <c r="AE19" i="1"/>
  <c r="AD19" i="1"/>
  <c r="AA19" i="1"/>
  <c r="X19" i="1"/>
  <c r="U19" i="1"/>
  <c r="R19" i="1"/>
  <c r="O19" i="1"/>
  <c r="L19" i="1"/>
  <c r="I19" i="1"/>
  <c r="F19" i="1"/>
  <c r="AP18" i="1"/>
  <c r="AF18" i="1"/>
  <c r="AE18" i="1"/>
  <c r="AD18" i="1"/>
  <c r="AA18" i="1"/>
  <c r="X18" i="1"/>
  <c r="U18" i="1"/>
  <c r="R18" i="1"/>
  <c r="O18" i="1"/>
  <c r="L18" i="1"/>
  <c r="I18" i="1"/>
  <c r="F18" i="1"/>
  <c r="AG18" i="1" s="1"/>
  <c r="AP17" i="1"/>
  <c r="AG17" i="1"/>
  <c r="AF17" i="1"/>
  <c r="AE17" i="1"/>
  <c r="AD17" i="1"/>
  <c r="AA17" i="1"/>
  <c r="X17" i="1"/>
  <c r="U17" i="1"/>
  <c r="R17" i="1"/>
  <c r="O17" i="1"/>
  <c r="L17" i="1"/>
  <c r="I17" i="1"/>
  <c r="F17" i="1"/>
  <c r="AP16" i="1"/>
  <c r="AF16" i="1"/>
  <c r="AE16" i="1"/>
  <c r="AD16" i="1"/>
  <c r="AA16" i="1"/>
  <c r="X16" i="1"/>
  <c r="U16" i="1"/>
  <c r="R16" i="1"/>
  <c r="O16" i="1"/>
  <c r="L16" i="1"/>
  <c r="I16" i="1"/>
  <c r="AP15" i="1"/>
  <c r="AG15" i="1"/>
  <c r="AF15" i="1"/>
  <c r="AE15" i="1"/>
  <c r="AD15" i="1"/>
  <c r="AA15" i="1"/>
  <c r="X15" i="1"/>
  <c r="U15" i="1"/>
  <c r="R15" i="1"/>
  <c r="O15" i="1"/>
  <c r="L15" i="1"/>
  <c r="I15" i="1"/>
  <c r="F15" i="1"/>
  <c r="AG22" i="1" l="1"/>
  <c r="AG20" i="1"/>
  <c r="AG19" i="1"/>
  <c r="AG16" i="1"/>
  <c r="AG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Patricia Martinez</author>
  </authors>
  <commentList>
    <comment ref="A12" authorId="0" shapeId="0" xr:uid="{00000000-0006-0000-0000-000001000000}">
      <text>
        <r>
          <rPr>
            <b/>
            <sz val="9"/>
            <color indexed="81"/>
            <rFont val="Tahoma"/>
            <family val="2"/>
          </rPr>
          <t>Sandra Patricia Martinez:</t>
        </r>
        <r>
          <rPr>
            <sz val="9"/>
            <color indexed="81"/>
            <rFont val="Tahoma"/>
            <family val="2"/>
          </rPr>
          <t xml:space="preserve">
Tal como aparece en lel contrato </t>
        </r>
      </text>
    </comment>
    <comment ref="B12" authorId="0" shapeId="0" xr:uid="{00000000-0006-0000-0000-000002000000}">
      <text>
        <r>
          <rPr>
            <b/>
            <sz val="9"/>
            <color indexed="81"/>
            <rFont val="Tahoma"/>
            <family val="2"/>
          </rPr>
          <t>Sandra Patricia Martinez:</t>
        </r>
        <r>
          <rPr>
            <sz val="9"/>
            <color indexed="81"/>
            <rFont val="Tahoma"/>
            <family val="2"/>
          </rPr>
          <t xml:space="preserve">
Varias actividades pueden apuntar a una obligacion, si no es asi dejar en blanco para no repetir la obligación</t>
        </r>
      </text>
    </comment>
    <comment ref="C12" authorId="0" shapeId="0" xr:uid="{00000000-0006-0000-0000-000003000000}">
      <text>
        <r>
          <rPr>
            <b/>
            <sz val="9"/>
            <color indexed="81"/>
            <rFont val="Tahoma"/>
            <family val="2"/>
          </rPr>
          <t>Sandra Patricia Martinez:</t>
        </r>
        <r>
          <rPr>
            <sz val="9"/>
            <color indexed="81"/>
            <rFont val="Tahoma"/>
            <family val="2"/>
          </rPr>
          <t xml:space="preserve">
Condiciones de oportunidad, calidad tecnica que deben cumplirse al desarrollar la actividad, uso de formatos, condiciones de seguimiento o avance semanal, mensual, trimestral. Etc.. 
</t>
        </r>
      </text>
    </comment>
    <comment ref="D12" authorId="0" shapeId="0" xr:uid="{00000000-0006-0000-0000-000004000000}">
      <text>
        <r>
          <rPr>
            <b/>
            <sz val="9"/>
            <color indexed="81"/>
            <rFont val="Tahoma"/>
            <family val="2"/>
          </rPr>
          <t>Sandra Patricia Martinez:</t>
        </r>
        <r>
          <rPr>
            <sz val="9"/>
            <color indexed="81"/>
            <rFont val="Tahoma"/>
            <family val="2"/>
          </rPr>
          <t xml:space="preserve">
 Si se requiere aumentar o disminuir el cronograma en meses, depende del tiempo de ejecuión del contrato </t>
        </r>
      </text>
    </comment>
    <comment ref="AH12" authorId="0" shapeId="0" xr:uid="{00000000-0006-0000-0000-000005000000}">
      <text>
        <r>
          <rPr>
            <b/>
            <sz val="9"/>
            <color indexed="81"/>
            <rFont val="Tahoma"/>
            <family val="2"/>
          </rPr>
          <t>Sandra Patricia Martinez:</t>
        </r>
        <r>
          <rPr>
            <sz val="9"/>
            <color indexed="81"/>
            <rFont val="Tahoma"/>
            <family val="2"/>
          </rPr>
          <t xml:space="preserve">
Tal como aparece en el contrato.  O los determinados con el supervisor en el caso que la minuta no los defina. Alineados a la Obligación. </t>
        </r>
      </text>
    </comment>
    <comment ref="AI12" authorId="0" shapeId="0" xr:uid="{00000000-0006-0000-0000-000006000000}">
      <text>
        <r>
          <rPr>
            <b/>
            <sz val="9"/>
            <color indexed="81"/>
            <rFont val="Tahoma"/>
            <family val="2"/>
          </rPr>
          <t>Sandra Patricia Martinez:</t>
        </r>
        <r>
          <rPr>
            <sz val="9"/>
            <color indexed="81"/>
            <rFont val="Tahoma"/>
            <family val="2"/>
          </rPr>
          <t xml:space="preserve">
Son los registros que evidencian el cumplimiento de la actividad. Ej. Base de Datos, actas, listas de asistencia u otros formatos </t>
        </r>
      </text>
    </comment>
    <comment ref="AJ12" authorId="0" shapeId="0" xr:uid="{00000000-0006-0000-0000-000007000000}">
      <text>
        <r>
          <rPr>
            <b/>
            <sz val="9"/>
            <color indexed="81"/>
            <rFont val="Tahoma"/>
            <family val="2"/>
          </rPr>
          <t>Sandra Patricia Martinez:</t>
        </r>
        <r>
          <rPr>
            <sz val="9"/>
            <color indexed="81"/>
            <rFont val="Tahoma"/>
            <family val="2"/>
          </rPr>
          <t xml:space="preserve">
Cada avance va registrado de manera acumulativa de productos, indicando el mes de entrega</t>
        </r>
      </text>
    </comment>
    <comment ref="AK12" authorId="0" shapeId="0" xr:uid="{00000000-0006-0000-0000-000008000000}">
      <text>
        <r>
          <rPr>
            <b/>
            <sz val="9"/>
            <color indexed="81"/>
            <rFont val="Tahoma"/>
            <family val="2"/>
          </rPr>
          <t>Sandra Patricia Martinez:</t>
        </r>
        <r>
          <rPr>
            <sz val="9"/>
            <color indexed="81"/>
            <rFont val="Tahoma"/>
            <family val="2"/>
          </rPr>
          <t xml:space="preserve">
Cada avance va registrado de manera acumulativa de productos, indicando el mes de entrega</t>
        </r>
      </text>
    </comment>
    <comment ref="D13" authorId="0" shapeId="0" xr:uid="{00000000-0006-0000-0000-000009000000}">
      <text>
        <r>
          <rPr>
            <b/>
            <sz val="9"/>
            <color indexed="81"/>
            <rFont val="Tahoma"/>
            <family val="2"/>
          </rPr>
          <t>Sandra Patricia Martinez:</t>
        </r>
        <r>
          <rPr>
            <sz val="9"/>
            <color indexed="81"/>
            <rFont val="Tahoma"/>
            <family val="2"/>
          </rPr>
          <t xml:space="preserve">
EL Periodo puede ser el nombre del mes o un periodo de fecha de inicio y fin</t>
        </r>
      </text>
    </comment>
    <comment ref="F13" authorId="0" shapeId="0" xr:uid="{00000000-0006-0000-0000-00000A000000}">
      <text>
        <r>
          <rPr>
            <b/>
            <sz val="9"/>
            <color indexed="81"/>
            <rFont val="Tahoma"/>
            <family val="2"/>
          </rPr>
          <t>Sandra Patricia Martinez:</t>
        </r>
        <r>
          <rPr>
            <sz val="9"/>
            <color indexed="81"/>
            <rFont val="Tahoma"/>
            <family val="2"/>
          </rPr>
          <t xml:space="preserve">
Si es una actividad no cuantificable, establecer un porcentaje de avance</t>
        </r>
      </text>
    </comment>
  </commentList>
</comments>
</file>

<file path=xl/sharedStrings.xml><?xml version="1.0" encoding="utf-8"?>
<sst xmlns="http://schemas.openxmlformats.org/spreadsheetml/2006/main" count="368" uniqueCount="183">
  <si>
    <t>ACTIVIDAD</t>
  </si>
  <si>
    <t>PROGRAMADO</t>
  </si>
  <si>
    <t>EJECUTADO</t>
  </si>
  <si>
    <t>OBLIGACION ESPECÍFICA</t>
  </si>
  <si>
    <t>METODOLOGÍA / CONDICIONES DE CALIDAD</t>
  </si>
  <si>
    <t>PRODUCTOS PROGRAMADOS</t>
  </si>
  <si>
    <t>MEDIOS DE VERIFICACION PROGRAMADOS</t>
  </si>
  <si>
    <t>PRODUCTOS ENTREGADOS</t>
  </si>
  <si>
    <t xml:space="preserve">MEDIOS DE VERIFICACION ENTREGADOS </t>
  </si>
  <si>
    <t>% DE AVANCE</t>
  </si>
  <si>
    <t xml:space="preserve">CRONOGRAMA ACTIVIDADES POR PERIODO </t>
  </si>
  <si>
    <t>NOMBRE DEL CONTRATISTA</t>
  </si>
  <si>
    <t xml:space="preserve">PLAZO DE EJECUCION </t>
  </si>
  <si>
    <t xml:space="preserve">TIPO DE CONTRATO </t>
  </si>
  <si>
    <t xml:space="preserve">FECHA DE INICIO </t>
  </si>
  <si>
    <t xml:space="preserve">FECHA DE TERMINACION </t>
  </si>
  <si>
    <t xml:space="preserve">OBJETO DEL CONTRATO </t>
  </si>
  <si>
    <t xml:space="preserve">VALOR DEL CONTRATO </t>
  </si>
  <si>
    <t>No. De CONTRATO</t>
  </si>
  <si>
    <t>TOTAL PROGRAMADO</t>
  </si>
  <si>
    <t>TOTAL EJECUTADO</t>
  </si>
  <si>
    <t>TOTAL % EJECUTADO</t>
  </si>
  <si>
    <t xml:space="preserve">OBSERVACIONES </t>
  </si>
  <si>
    <t>Plan de Trabajo Técnico y Cronograma de Contrato/Convenio</t>
  </si>
  <si>
    <t>PROMOCIÓN DEL DESARROLLO DE SALUD
GESTIÓN DE LA SALUD PÚBLICA</t>
  </si>
  <si>
    <t>Código: M-PDS-GSP-FR-011</t>
  </si>
  <si>
    <t>Versión: 03</t>
  </si>
  <si>
    <t>Fecha de aprobación: 11 / marzo / 2025</t>
  </si>
  <si>
    <t>JHON ALEXANDER CHAPARRO LEMUS</t>
  </si>
  <si>
    <t>PRESTACIÓN DE SERVICIOS</t>
  </si>
  <si>
    <t>Seis (6) meses</t>
  </si>
  <si>
    <t>Actividad no programada para el presente mes.</t>
  </si>
  <si>
    <t>Observaciones</t>
  </si>
  <si>
    <t>Medio de verificacion</t>
  </si>
  <si>
    <t>Se entrega Plan de trabajo Código: M-PDS-GSP-FR-011 y Cronograma de actividades Código: M-PDS-GSP-FR-012 en excel.</t>
  </si>
  <si>
    <t>Informe</t>
  </si>
  <si>
    <t>Productos entregados</t>
  </si>
  <si>
    <t>No. SS-CD-PSP-0515-2026</t>
  </si>
  <si>
    <t>PRESTAR SERVICIOS COMO PROFESIONAL ESPECIALIZADO EN LAS ACCIONES DE GESTION DE LA SALUD PÚBLICA EN EL COMPONENTE DE SEGURIDAD ALIMENTARIA Y NUTRICIONAL EN LOS MUNICIPIOS Y LAS ESE PRIORIZADAS DE CUNDINAMARCA</t>
  </si>
  <si>
    <t>03 de febrero de 2026</t>
  </si>
  <si>
    <t>02 de octubre de 2026</t>
  </si>
  <si>
    <t>1. Desarrollar documento de plan de trabajo con seguimiento de ejecución de forma mensual y radicación mediante correo electrónico del cronograma mensual de actividades y participar en las reuniones convocadas por la Dirección de Salud Pública y/o el área de Seguridad Alimentaria y Nutricional.</t>
  </si>
  <si>
    <t>Elaboración del plan anual y cronogramas mensuales. Seguimiento mensual y asistencia a reuniones.</t>
  </si>
  <si>
    <t>Plan estructurado por metas, actividades, indicadores y tiempos. Seguimiento mensual con reporte oportuno. Participación activa en reuniones programadas.</t>
  </si>
  <si>
    <t>Plan de trabajo anual. Cronogramas mensuales. Actas de reunión.</t>
  </si>
  <si>
    <t>2. Elaborar tableros de control de seguimiento departamental y por EAPB frente a los indicadores de malnutrición y socializar la información a las Alcaldías, IPS, ICBF y EAPB mediante una infografía de forma trimestral y en reuniones programadas.</t>
  </si>
  <si>
    <t>Construcción y actualización de tablero. Elaboración de infografías y socialización.</t>
  </si>
  <si>
    <t>Validación previa de bases oficiales. Análisis técnico de indicadores. Socialización trimestral documentada.</t>
  </si>
  <si>
    <t>Tablero actualizado. 4 infografías anuales. Presentaciones de socialización.</t>
  </si>
  <si>
    <t>Archivo Power BI o Excel. Infografías. Actas de socialización. Correos enviados.</t>
  </si>
  <si>
    <t>3. Validar y verificar las bases de datos de forma semanal para actualizar la información en el Power BI de seguimiento a casos de malnutrición del Departamento y por municipio.</t>
  </si>
  <si>
    <t>Revisión semanal de bases SIVIGILA, RUAF y MANGO. Actualización tablero.</t>
  </si>
  <si>
    <t>Cruce de bases, depuración de inconsistencias, control de calidad del dato. Actualización semanal documentada.</t>
  </si>
  <si>
    <t>Bases depuradas. Tablero actualizado semanalmente.</t>
  </si>
  <si>
    <t>Versiones de bases guardadas. Capturas de actualización Power BI. Registro de control semanal.</t>
  </si>
  <si>
    <t>Programación y ejecución de visitas técnicas. Revisión de sistemas, historias clínicas y planes de mejora.</t>
  </si>
  <si>
    <t>Visitas con agenda previa. Revisión mínima de 4 historias clínicas por visita. Elaboración de plan de mejoramiento cuando aplique. Seguimiento a compromisos.</t>
  </si>
  <si>
    <t>Actas de asistencia técnica. Planes de mejoramiento. Informe mensual de visitas.</t>
  </si>
  <si>
    <t>Actas firmadas. Listas de asistencia. Evidencia fotográfica. Planes de mejora.</t>
  </si>
  <si>
    <t>5. Programar 1 taller teórico práctico por semestre, dirigido a profesionales de las ESE y Alcaldías para el fortalecimiento de las capacidades en técnicas de toma de medidas antropométricas, Resolución 2465/16 y reporte a los sistemas de información MANGO y SIVIGILA.</t>
  </si>
  <si>
    <t>Planeación y ejecución de taller semestral.</t>
  </si>
  <si>
    <t>Agenda estructurada. Metodología teórico-práctica. Evaluación de aprendizaje.</t>
  </si>
  <si>
    <t>2 talleres ejecutados. Presentaciones. Informe de taller.</t>
  </si>
  <si>
    <t>Listas de asistencia. Registro fotográfico. Evaluaciones aplicadas.</t>
  </si>
  <si>
    <t>6. Programar 1 taller técnico práctico por semestre, dirigido a profesionales de las ESE para el fortalecimiento de las capacidades en el manejo del aplicativo SAMI.</t>
  </si>
  <si>
    <t>Diseño y ejecución de taller SAMI.</t>
  </si>
  <si>
    <t>Capacitación práctica en uso del aplicativo. Validación de asistencia y participación.</t>
  </si>
  <si>
    <t>2 talleres ejecutados. Material pedagógico.</t>
  </si>
  <si>
    <t>Listas de asistencia. Acta. Evidencia fotográfica.</t>
  </si>
  <si>
    <t>7. Programar la celebración del día mundial de donación de leche humana en el mes de mayo y apoyar el desarrollo de la celebración de los 15 años del Banco de Leche Humana de Fusagasugá.</t>
  </si>
  <si>
    <t>Planeación logística y técnica del evento. Apoyo institucional.</t>
  </si>
  <si>
    <t>Programación con agenda definida. Coordinación interinstitucional. Registro de actividades.</t>
  </si>
  <si>
    <t>Evento realizado. Informe de gestión. Material divulgativo.</t>
  </si>
  <si>
    <t>Acta del evento. Evidencia fotográfica. Invitaciones.</t>
  </si>
  <si>
    <t>8. Asistir y acompañar técnicamente el desarrollo del plan de implementación de la Política Departamental para la Garantía del DHAS.</t>
  </si>
  <si>
    <t>Participación técnica en implementación de política.</t>
  </si>
  <si>
    <t>Asistencia a mesas técnicas. Aportes documentados. Seguimiento a compromisos.</t>
  </si>
  <si>
    <t>Informes de avance. Actas de reunión.</t>
  </si>
  <si>
    <t>Actas firmadas. Correos institucionales. Documento de aportes.</t>
  </si>
  <si>
    <t>9. Programar 1 taller teórico práctico, dirigido a profesionales de las Alcaldías para el fortalecimiento de las capacidades en vigilancia comunitaria nutricional.</t>
  </si>
  <si>
    <t>Planeación y ejecución de taller.</t>
  </si>
  <si>
    <t>Metodología participativa. Evaluación de conocimientos.</t>
  </si>
  <si>
    <t>Taller ejecutado. Presentación y memoria técnica.</t>
  </si>
  <si>
    <t>Lista de asistencia. Registro fotográfico. Acta.</t>
  </si>
  <si>
    <t>Elaboración de documentos técnicos y respuestas institucionales.</t>
  </si>
  <si>
    <t>Redacción técnica conforme normatividad vigente. Entrega oportuna.</t>
  </si>
  <si>
    <t>Informes técnicos. Material IEC. Respuestas oficiales.</t>
  </si>
  <si>
    <t>Documentos radicados. Correos enviados.</t>
  </si>
  <si>
    <t>Entrega de informes y actividades solicitadas.</t>
  </si>
  <si>
    <t>Cumplimiento de tiempos establecidos. Evidencia formal de entrega.</t>
  </si>
  <si>
    <t>Informes mensuales. Productos solicitados.</t>
  </si>
  <si>
    <t>Correos de envío. Informe firmado.</t>
  </si>
  <si>
    <t>12. Participar en los procesos que le sean asignados inherentes a la gestión de la salud pública.</t>
  </si>
  <si>
    <t>Participación en mesas técnicas y actividades asignadas.</t>
  </si>
  <si>
    <t>Registro de participación activa y aportes técnicos.</t>
  </si>
  <si>
    <t>Actas. Informes de participación.</t>
  </si>
  <si>
    <t>Listas de asistencia. Actas firmadas.</t>
  </si>
  <si>
    <t>13. Participar con las demás actividades que le sean asignadas acorde a la naturaleza del contrato.</t>
  </si>
  <si>
    <t>Ejecución de actividades extraordinarias asignadas.</t>
  </si>
  <si>
    <t>Cumplimiento conforme lineamientos del supervisor.</t>
  </si>
  <si>
    <t>Producto específico según asignación.</t>
  </si>
  <si>
    <t>Soporte documental de cada actividad.</t>
  </si>
  <si>
    <t>Revisión técnica de productos PIC. Emisión de concepto.</t>
  </si>
  <si>
    <t>Verificación conforme anexos técnicos. Elaboración de observaciones formales.</t>
  </si>
  <si>
    <t>Conceptos técnicos. Actas de revisión.</t>
  </si>
  <si>
    <t>Actas firmadas. Informes técnicos.</t>
  </si>
  <si>
    <t>4. Asistir y acompañar técnicamente a los profesionales de las Empresas Sociales del Estado (ESE) y Alcaldías municipales encargados del seguimiento de los indicadores de la Resolución 2350/20, SIVIGILA, MANGO, implementación de la consulta de valoración de la gestante – Res. 3280/20 en 10 municipios y ESE cada mes. Las acciones a desarrollar se harán de acuerdo a la necesidad de la ESE y la Alcaldía, tales como capacitación, asesoría, acompañamiento técnico, seguimiento a compromisos y demás que se requieran para el cumplimiento del reporte. En cada visita se deberá revisar los sistemas de información, 4 historias clínicas y solicitar la generación de plan de mejoramiento en caso de ser necesario y su respectivo seguimiento.</t>
  </si>
  <si>
    <t>10. Aportar con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diseñe el supervisor del contrato, en los temas relacionados con el objeto contractual.</t>
  </si>
  <si>
    <t>11. Presentar oportunamente la información requerida y cumplir con las demás actividades que designe el supervisor del contrato en los temas relacionados con el objeto contractual y con las acciones de gestión de la salud pública.</t>
  </si>
  <si>
    <t>14. Participar en el acompañamiento y supervisión técnica de los contratos de PIC Departamental en revisión y recepción de productos entregados por las Empresas Sociales del Estado de acuerdo con lo establecido en los anexos técnicos y demás documentos asociados.</t>
  </si>
  <si>
    <t>PERIODO 1 FEBRERO</t>
  </si>
  <si>
    <t>PERIODO 2 MARZO</t>
  </si>
  <si>
    <t>PERIODO 3 ABRIL</t>
  </si>
  <si>
    <t>PERIODO 4 MAYO</t>
  </si>
  <si>
    <t>PERIODO 5 JUNIO</t>
  </si>
  <si>
    <t>PERIODO 6 JULIO</t>
  </si>
  <si>
    <t>PERIODO 7 AGOSTO</t>
  </si>
  <si>
    <t>PERIODO 8 SEPTIEMBRE</t>
  </si>
  <si>
    <t>PERIODO 9 OCTUBRE</t>
  </si>
  <si>
    <t>Documento plan y cronogramas mensuales firmados. Correos de radicación.</t>
  </si>
  <si>
    <t>Febrero</t>
  </si>
  <si>
    <t xml:space="preserve">Se participó de la sesion de inducción y fortalecimiento de capacidades, se elaboró y envió el plan de trabajo y cronograma de febrero. </t>
  </si>
  <si>
    <t>Plan de trabajo Código: M-PDS-GSP-FR-011 y Cronograma de actividades Código: M-PDS-GSP-FR-012</t>
  </si>
  <si>
    <t>Se validaron, verificaron y consolidaron las bases de datos de los seguimiento a los eventos de interes del SISVAN bajo peso al nacer, desnutrición en menores de 5 años y gestantes con malnutrición. De forma semanal se actualizo la información en el Power BI de seguimiento a casos de malnutrición del Departamento y por municipio.</t>
  </si>
  <si>
    <t>Bases de datos consolidada con el reporte de los seguimientos a los eventos de interes del SISVAN: Gestantes con malnutrición, bajo peso al nacer y desnutrición en menores de cinco años. Tablero de control actualizado y publicado semanalmente.</t>
  </si>
  <si>
    <t>Se entregan bases de datos en excel y soportes de actualización y publicación de tablero de control.</t>
  </si>
  <si>
    <t>Durante el periodo reportado se realizaron diez (10) asistencias técnicas a los municipios y ESE de Cachipay, Chocontá (ESE), Granada, Puerto Salgar, Soacha (Secretaría de Salud y ESE), Tabio, Tenjo, Tocancipá y Villapinzón, en cumplimiento de la meta establecida.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cuatro (4) historias clínicas por entidad visitada y, cuando fue pertinente, se solicitó la formulación de planes de mejoramiento con sus respectivos compromisos y seguimiento.</t>
  </si>
  <si>
    <t>Actas firmadas. Listas de asistencia. Evidencia fotográfica.</t>
  </si>
  <si>
    <t>Se elaboro oficio de convocatoria a la Primera Sesión Ordinaria del Comité Departamental para el Derecho Humano a la Alimentación Adecuada – CDDHAA.</t>
  </si>
  <si>
    <t>Borrador oficio Convocatoria a la Primera Sesión Ordinaria del Comité Departamental para el Derecho Humano a la Alimentación Adecuada – CDDHAA.</t>
  </si>
  <si>
    <t>Se participo de la jornada de indcucción de la Dirección de Salud Pública</t>
  </si>
  <si>
    <t>Soporte de convocatoria jornada de inducción</t>
  </si>
  <si>
    <t>Se participo en reunion de articulación con estudiantes de Maestria de la Universidad de los Andes para el desarrollo de un investigación entorno a los BLH</t>
  </si>
  <si>
    <t xml:space="preserve">Soporte de asistencia a la reunión
</t>
  </si>
  <si>
    <t>Se participo de la reunión mensual del equio SAN</t>
  </si>
  <si>
    <t>Se diligencio y envio el formato de información de facilitadores para los procesos de asisencia técnica
Se participo de la reunión de articulación con el área de vigiliancia para seguimiento a los casos de interes del SISVAN</t>
  </si>
  <si>
    <t>Matriz de facilitadores en excel. Actas firmadas. Listas de asistencia. Evidencia fotográfica.</t>
  </si>
  <si>
    <t>Marzo</t>
  </si>
  <si>
    <t xml:space="preserve">Se elaboró y envió el plan de trabajo y cronograma del mes. </t>
  </si>
  <si>
    <t>Durante el periodo reportado se realizaron diez (21) asistencias técnicas a los municipios de: 1. Girardot, 2. Comité SAN Girardot, 3. Tocaima, 4. Agua de Dios, 5. Agua de Dios, 6. ZIPACON, 7. CUCUNUBA, 8. SUTATAUSA, 9. PASCA, 10. APULO, 11. JUNIN, 12. Soacha, 13. Madrid y ESE e IPS: 1. ESE Marco Fidel Suarez de Tocaima, 2. ESE Sanatorio Agua de Dios, 3. IPS Virrey Solis de Soacha, 4. IPS Sura de Soacha, 5. IPS Cafam Madrid, 6. IPS BIenestar de Madrid, 7. ESE Santa Matilde de Madrid. 8. ESE San Francisco de Gacheta  en cumplimiento de la meta establecida.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t>
  </si>
  <si>
    <t>El 24 de marzo se realizo 1 taller teórico práctico en la Gobernación de Cundinamarca, dirigido a profesionales de las ESE y Alcaldías para el fortalecimiento de las capacidades en técnicas en relación a los lineamientos para el seguimiento a los eventos de interes del SISVAN, en el que se reforzo entre otros temas  Resolución 2465/16, Resolución 2350/20, Resolución 115/16, Resolución 3280/18 y reporte a los sistemas de información MANGO y SIVIGILA. Asistieron 106 personas.</t>
  </si>
  <si>
    <t>Informe de la actividad. Listas de asistencia. Evidencia fotográfica.</t>
  </si>
  <si>
    <t>El 5 de marzo se participo en reunión de articulación con planeación para definir el desarrollo de las politicas publicas de diferentes secretarias que se relacionan con la temática de seguridad alimentaria y nutricional.
El 25 de marzo se participo de la Primera Sesión Ordinaria del Comité Departamental para el Derecho Humano a la Alimentación Adecuada – CDDHAA.</t>
  </si>
  <si>
    <t>Registro de asistencia Primera Sesión Ordinaria del Comité Departamental para el Derecho Humano a la Alimentación Adecuada – CDDHAA.</t>
  </si>
  <si>
    <t>Se elaboro y envio oficio de requerimiento dirigido a los alcaldes de los municipios que no realizaron al menos el 70% de los seguimientos de los casos de interes del SISVAN.</t>
  </si>
  <si>
    <t>Oficio de requerimiento</t>
  </si>
  <si>
    <t xml:space="preserve">Se diligencio y compilo la información de desaroolo de capacidades del talento humano correspondiente al equipo de nutrición. </t>
  </si>
  <si>
    <t>Matriz COMPILADO DESARROLLO DE CAPACIDADES DEL TALENTO HUMANO</t>
  </si>
  <si>
    <t>Se participo de la jornada de socialización de estrategias del area de nurición de la Dirección de Salud Pública</t>
  </si>
  <si>
    <t>Se participo en reunion de articulación con EAPB
Se asistio y participo en el foro El Impacto de la obesidad en Colombia</t>
  </si>
  <si>
    <t>Informe de la actividad. Listas de asistencia. Evidencia fotográfica.
Memorias foro El Impacto de la obesidad en Colombia</t>
  </si>
  <si>
    <t>Abril</t>
  </si>
  <si>
    <t>Se elaboro un tablero de control de seguimiento departamental y por EAPB frente a los indicadores de seguimiento a los casos de malnutrición del SISVAN</t>
  </si>
  <si>
    <t xml:space="preserve">Tablero de control web de seguimiento departamental y por EAPB frente a los indicadores de seguimiento a los casos de malnutrición del SISVAN: https://app.powerbi.com/view?r=eyJrIjoiMDA0NWQ2MGQtMzUzYS00NWQxLWEwZWMtMDYwNDBlMjFlNDk4IiwidCI6IjlkMzQ5ZjhiLTdmNzAtNGRmMC1hYjBmLTY0ZTA2YTFlNWM5MyIsImMiOjR9 </t>
  </si>
  <si>
    <t>Se elaboraron y enviaron oficios de convocatoria para la socialización del Decreto 314 de 2025 y designación de delegados al CDDHHAA dirigido a organizaciones campesinas, organizaciones de pescadores, organizaciones de permacultores, organizaciones comunidad afrodescendiente, comunidad indigena y CAR.</t>
  </si>
  <si>
    <t>Oficios de convocatoria</t>
  </si>
  <si>
    <t xml:space="preserve">El 6 y 23 de abril se participo en las reuniones de articulacion con los estudiantes de Maestría en Salud Pública – Ciencias Sociales y del Comportamiento de la universidad de los Andes para el seguimiento y acompañamiento del Proyecto transversal - Donación de Leche Humana (DLH) </t>
  </si>
  <si>
    <t>Registros de las reuniones del 6 y 23 de abril. Documento entrega 1 Donación de Leche Materna en Cundinamarca, Colombia.</t>
  </si>
  <si>
    <t>Acta de reunión y registro de asistencia</t>
  </si>
  <si>
    <t>El 27 de abril se participo en reunión conjunta con la ESE Hospital San Rafael de Fusagasuga para la planificación de la conmemoración de los 15 años del BLH</t>
  </si>
  <si>
    <t>Se asistio y particpo en la reunion mensual del equipo de trabajo SAN</t>
  </si>
  <si>
    <t>Se participo en sesión de trabajo de articulacion con el área de AIEPI.</t>
  </si>
  <si>
    <t>El 20 de abril se asistio y participo de la reunión de articulacion con el INS para el proyecto de investivación "Relación entre las estrategias educativas y la práctica de la lactancia materna, en programas integrales de Bogotá y Cundinamarca"
Se realizo el curso de integridad, transparencia y lucha contra la corrupción de la Función Pública
Se elaboro documento con respuestas temáticas relacionadas con el anorama regional y acciones para combatir la desnutrición</t>
  </si>
  <si>
    <t>Registros de la reuniones del 20 de abril. Presentación proyecto de investivacion.
Certificado participación y desarrollo  curso de integridad, transparencia y lucha contra la corrupción de la Función Pública
Documento con respuestas temáticas relacionadas con el anorama regional y acciones para combatir la desnutrición</t>
  </si>
  <si>
    <t>Durante el periodo reportado se realizaron diez (10) asistencias técnicas a los municipios de: 1. Fusagasuá, 2. Guasca, 3. La Calera, 4. Sasaima, 5. San Bernardo, 6. Guacheta, 7. Utica y ESE e IPS: 1. ESE Hospital San Rafael de Fusagasuga, 2. ESE Hospital San Antonio de Guatavita, 3. ESE Hospital Pedro Leon Alvarez de la Mesa.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t>
  </si>
  <si>
    <t>Mayo</t>
  </si>
  <si>
    <t xml:space="preserve">Se elaboró y envió cronograma del mes. </t>
  </si>
  <si>
    <t>Cronograma de actividades Código: M-PDS-GSP-FR-012</t>
  </si>
  <si>
    <t>Se entrega Cronograma de actividades Código: M-PDS-GSP-FR-012 en excel.</t>
  </si>
  <si>
    <t>El 11 de mayo se apoyo y participo en el simposio de donación de leche humana, en el marco de la celebración del día mundial de la donación de leche humana, se realiza este simposio en articulación con la Secretaria de Salud de Cota.</t>
  </si>
  <si>
    <t xml:space="preserve">Se asistio y acompaño técnicamente las mesas de trabajo con las organizaciones campesinas, indigenas, afrodescendientes y CAR para la presentación del Decreto 314 de 2025 Por el cual se actualiza el Consejo Departamental de Política Social de Cundinamarca (CODEPS)”, y particularmente lo establecido en el Título XVII – Comité Departamental para el Derecho Humano a la Alimentación Adecuada – CDDHAA, brindando orientaciones sobre el proceso de designación de los representantes que participaran en dicha instancia. </t>
  </si>
  <si>
    <t>Actas de reunión, registros de asistencia y evidencia fotográfica</t>
  </si>
  <si>
    <t>Guión para video Red Departamental de Bancos de Leche Humana</t>
  </si>
  <si>
    <t>Informe de actividad. Listas de asistencia. Evidencia fotográfica. Presentación donación de leche humana Cundinamarca</t>
  </si>
  <si>
    <t>Acta de reunión articulación AIEPI, registro de asistencia, registro fotográfico.</t>
  </si>
  <si>
    <t xml:space="preserve">Se asistio y participo en la reunión de articulación con AIPI para el fortalecimiento de accioes conjuntas entre los compomentes.
</t>
  </si>
  <si>
    <t>Se participo en el cómite de Dirección de Salud Pública para el fortalecimiento de capacidades equipos de salud pública. 
Se asistio y participo en la reunión de capacitación sobre la programación y reporte de las asistencias técnicas con el equipo de planeación.</t>
  </si>
  <si>
    <t>Registro de asistencia cómite de Dirección de Salud Pública para el fortalecimiento de capacidades equipos de salud pública. 
Registro de asistencia capacitación sobre la programación y reporte de las asistencias técnicas.</t>
  </si>
  <si>
    <t>Se asistio al conversatorio del Ministerio de Salud y Protección Social: Donar leche humana como estrategia que salva vidas
Se asistio y participo en la reunión mensual de articulación con EAPB</t>
  </si>
  <si>
    <t>Registro de asistencia conversatorio Donar leche humana como estrategia que salva vidas
Presentación EAPB, anexo excel menores canguro</t>
  </si>
  <si>
    <t>Se redacto guion sobre los bancos de leche humana para el video departamental del lanzamiento de la Red Departamental de Bancos de leche humana y conmemoración del dia mundial de la donación de leche humana.
Se diligencio la encuesta de DIAGNOSTICO DEL NIVEL DE CONOCIMIENTO DEL SISTEMA INTEGRAL DE GESTION Y CONTROL, SIGC
Se diligencio el formulario de asistencias técnicas desarrolladas en el mes</t>
  </si>
  <si>
    <t>Guión para video Red Departamental de Bancos de Leche Humana
Soporte encuesta de DIAGNOSTICO DEL NIVEL DE CONOCIMIENTO DEL SISTEMA INTEGRAL DE GESTION Y CONTROL, SIGC
Soporte formulario de asistencias técnicas desarrolladas en el mes</t>
  </si>
  <si>
    <t>Durante el periodo reportado se realizaron diez (XXX) asistencias técnicas: 1. FUNZA, 2. GACHANCIPÁ, GRANADA, GUATAQUÍ, SAN JUAN DE RIOSECO, 3. QUIPILE, QUIPILE, CHOACHÍ, SAN JUAN DE RIOSECO, CHOACHÍ, 4. VILLAPINZÓN, NIMAIMA, VILLAPINZÓN, ÚTICA, 5. JERUSALÉN 6. CHOACHÍ 7. SAN JUAN DE RIOSECO 8. UBAQUE 9. GRANADA 10. NIMAIMA 11. ÚTICA 12. CHIA 13. GUATAQUÍ 14. QUIPILE 15. CABRERA 16. ARBELÁEZ 17. GUASCA 18. COTA 19. SUESCA 20. UNE 21. SOPÓ 22. GACHANCIPÁ 23. TABIO 24. CHOCONTA - ESE REGION SALUD CENTRO ORIENTE ALMEIDAS 25. FAMISANAR 26. NEMOCON, ZIPAQUIRA 27. NEMOCON - ESE HOSPITAL SAN VICENTE DE PAUL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</si>
</sst>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2" x14ac:knownFonts="1">
    <font>
      <sz val="11"/>
      <color theme="1"/>
      <name val="Calibri"/>
      <family val="2"/>
      <scheme val="minor"/>
    </font>
    <font>
      <b/>
      <sz val="12"/>
      <color theme="1"/>
      <name val="Calibri"/>
      <family val="2"/>
      <scheme val="minor"/>
    </font>
    <font>
      <b/>
      <sz val="9"/>
      <color theme="1"/>
      <name val="Calibri"/>
      <family val="2"/>
      <scheme val="minor"/>
    </font>
    <font>
      <sz val="9"/>
      <color indexed="81"/>
      <name val="Tahoma"/>
      <family val="2"/>
    </font>
    <font>
      <b/>
      <sz val="9"/>
      <color indexed="81"/>
      <name val="Tahoma"/>
      <family val="2"/>
    </font>
    <font>
      <sz val="8"/>
      <color theme="1"/>
      <name val="Arial"/>
      <family val="2"/>
    </font>
    <font>
      <sz val="10"/>
      <color theme="1"/>
      <name val="Arial"/>
      <family val="2"/>
    </font>
    <font>
      <b/>
      <sz val="12"/>
      <color theme="1"/>
      <name val="Arial"/>
      <family val="2"/>
    </font>
    <font>
      <b/>
      <sz val="11"/>
      <color theme="1"/>
      <name val="Arial"/>
      <family val="2"/>
    </font>
    <font>
      <sz val="11"/>
      <color theme="1"/>
      <name val="Calibri"/>
      <family val="2"/>
      <scheme val="minor"/>
    </font>
    <font>
      <b/>
      <sz val="12"/>
      <name val="Calibri"/>
      <family val="2"/>
      <scheme val="minor"/>
    </font>
    <font>
      <sz val="11"/>
      <color theme="1"/>
      <name val="Calibri"/>
      <family val="2"/>
    </font>
  </fonts>
  <fills count="18">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rgb="FFFF3399"/>
        <bgColor indexed="64"/>
      </patternFill>
    </fill>
    <fill>
      <patternFill patternType="solid">
        <fgColor rgb="FFFF99FF"/>
        <bgColor indexed="64"/>
      </patternFill>
    </fill>
    <fill>
      <patternFill patternType="solid">
        <fgColor rgb="FFFF3300"/>
        <bgColor indexed="64"/>
      </patternFill>
    </fill>
    <fill>
      <patternFill patternType="solid">
        <fgColor rgb="FFFF9966"/>
        <bgColor indexed="64"/>
      </patternFill>
    </fill>
    <fill>
      <patternFill patternType="solid">
        <fgColor rgb="FF6699FF"/>
        <bgColor indexed="64"/>
      </patternFill>
    </fill>
    <fill>
      <patternFill patternType="solid">
        <fgColor rgb="FF00FF99"/>
        <bgColor indexed="64"/>
      </patternFill>
    </fill>
    <fill>
      <patternFill patternType="solid">
        <fgColor rgb="FFCC99FF"/>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51">
    <xf numFmtId="0" fontId="0" fillId="0" borderId="0" xfId="0"/>
    <xf numFmtId="0" fontId="5" fillId="0" borderId="0" xfId="0" applyFont="1" applyAlignment="1">
      <alignment horizontal="center" wrapText="1"/>
    </xf>
    <xf numFmtId="0" fontId="6" fillId="0" borderId="0" xfId="0" applyFont="1" applyAlignment="1">
      <alignment horizontal="left" wrapText="1"/>
    </xf>
    <xf numFmtId="0" fontId="1" fillId="0" borderId="0" xfId="0" applyFont="1"/>
    <xf numFmtId="0" fontId="7"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0" fillId="0" borderId="1" xfId="0" applyBorder="1"/>
    <xf numFmtId="0" fontId="11" fillId="0" borderId="1" xfId="0" applyFont="1" applyBorder="1" applyAlignment="1">
      <alignment horizontal="justify" vertical="center"/>
    </xf>
    <xf numFmtId="0" fontId="0" fillId="0" borderId="1" xfId="0" applyBorder="1" applyAlignment="1">
      <alignment vertical="center" wrapText="1"/>
    </xf>
    <xf numFmtId="0" fontId="0" fillId="0" borderId="1" xfId="0" applyBorder="1" applyAlignment="1">
      <alignment horizontal="center" vertical="center"/>
    </xf>
    <xf numFmtId="9" fontId="0" fillId="0" borderId="1" xfId="2" applyFont="1" applyBorder="1" applyAlignment="1">
      <alignment horizontal="center" vertical="center"/>
    </xf>
    <xf numFmtId="0" fontId="0" fillId="0" borderId="1" xfId="0" applyBorder="1" applyAlignment="1">
      <alignment vertical="center"/>
    </xf>
    <xf numFmtId="9" fontId="0" fillId="0" borderId="1" xfId="0" applyNumberFormat="1" applyBorder="1" applyAlignment="1">
      <alignment horizontal="center" vertical="center"/>
    </xf>
    <xf numFmtId="0" fontId="1" fillId="14"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11"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13" borderId="1" xfId="0" applyFont="1" applyFill="1" applyBorder="1" applyAlignment="1">
      <alignment horizontal="center" vertical="center"/>
    </xf>
    <xf numFmtId="0" fontId="0" fillId="0" borderId="1" xfId="0" applyBorder="1" applyAlignment="1">
      <alignment horizontal="left" vertical="center" wrapText="1"/>
    </xf>
    <xf numFmtId="0" fontId="1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0" fillId="0" borderId="5" xfId="0" applyBorder="1" applyAlignment="1">
      <alignment horizontal="center"/>
    </xf>
    <xf numFmtId="0" fontId="0" fillId="0" borderId="0" xfId="0" applyAlignment="1">
      <alignment horizontal="center"/>
    </xf>
    <xf numFmtId="0" fontId="5" fillId="0" borderId="1" xfId="0" applyFont="1" applyBorder="1" applyAlignment="1">
      <alignment horizontal="center" wrapText="1"/>
    </xf>
    <xf numFmtId="0" fontId="8"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3" xfId="0" applyFont="1" applyBorder="1" applyAlignment="1">
      <alignment horizontal="center" wrapText="1"/>
    </xf>
    <xf numFmtId="164" fontId="10" fillId="0" borderId="2" xfId="1" applyNumberFormat="1" applyFont="1" applyBorder="1" applyAlignment="1">
      <alignment horizontal="center" vertical="center" wrapText="1"/>
    </xf>
    <xf numFmtId="164" fontId="10" fillId="0" borderId="4" xfId="1" applyNumberFormat="1" applyFont="1" applyBorder="1" applyAlignment="1">
      <alignment horizontal="center" vertical="center" wrapText="1"/>
    </xf>
    <xf numFmtId="164" fontId="10" fillId="0" borderId="3" xfId="1"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wrapText="1"/>
    </xf>
    <xf numFmtId="0" fontId="8" fillId="0" borderId="1" xfId="0" applyFont="1" applyBorder="1" applyAlignment="1">
      <alignment horizontal="left" vertical="center" wrapText="1"/>
    </xf>
    <xf numFmtId="0" fontId="11" fillId="0" borderId="1" xfId="0" applyFont="1" applyFill="1" applyBorder="1" applyAlignment="1">
      <alignment horizontal="justify" vertical="center"/>
    </xf>
    <xf numFmtId="0" fontId="11" fillId="17" borderId="1" xfId="0" applyFont="1" applyFill="1" applyBorder="1" applyAlignment="1">
      <alignment horizontal="justify" vertical="center" wrapText="1"/>
    </xf>
    <xf numFmtId="0" fontId="11" fillId="0" borderId="1" xfId="0" applyFont="1" applyFill="1" applyBorder="1" applyAlignment="1">
      <alignment horizontal="justify"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colors>
    <mruColors>
      <color rgb="FFCC99FF"/>
      <color rgb="FF00FF99"/>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7618</xdr:colOff>
      <xdr:row>1</xdr:row>
      <xdr:rowOff>26457</xdr:rowOff>
    </xdr:from>
    <xdr:to>
      <xdr:col>0</xdr:col>
      <xdr:colOff>2819399</xdr:colOff>
      <xdr:row>3</xdr:row>
      <xdr:rowOff>428827</xdr:rowOff>
    </xdr:to>
    <xdr:pic>
      <xdr:nvPicPr>
        <xdr:cNvPr id="3" name="Imagen 2">
          <a:extLst>
            <a:ext uri="{FF2B5EF4-FFF2-40B4-BE49-F238E27FC236}">
              <a16:creationId xmlns:a16="http://schemas.microsoft.com/office/drawing/2014/main" id="{94D097A2-7B5A-4C13-80C3-B83688462E11}"/>
            </a:ext>
          </a:extLst>
        </xdr:cNvPr>
        <xdr:cNvPicPr>
          <a:picLocks noChangeAspect="1"/>
        </xdr:cNvPicPr>
      </xdr:nvPicPr>
      <xdr:blipFill>
        <a:blip xmlns:r="http://schemas.openxmlformats.org/officeDocument/2006/relationships" r:embed="rId1"/>
        <a:stretch>
          <a:fillRect/>
        </a:stretch>
      </xdr:blipFill>
      <xdr:spPr>
        <a:xfrm>
          <a:off x="7618" y="102657"/>
          <a:ext cx="2811781" cy="9273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28"/>
  <sheetViews>
    <sheetView showGridLines="0" tabSelected="1" view="pageBreakPreview" topLeftCell="A12" zoomScale="60" zoomScaleNormal="90" workbookViewId="0">
      <pane xSplit="3" ySplit="3" topLeftCell="AO18" activePane="bottomRight" state="frozen"/>
      <selection activeCell="A12" sqref="A12"/>
      <selection pane="topRight" activeCell="D12" sqref="D12"/>
      <selection pane="bottomLeft" activeCell="A15" sqref="A15"/>
      <selection pane="bottomRight" activeCell="AY18" sqref="AY18"/>
    </sheetView>
  </sheetViews>
  <sheetFormatPr baseColWidth="10" defaultRowHeight="15" x14ac:dyDescent="0.25"/>
  <cols>
    <col min="1" max="1" width="42.5703125" customWidth="1"/>
    <col min="2" max="2" width="32.140625" customWidth="1"/>
    <col min="3" max="3" width="46.7109375" customWidth="1"/>
    <col min="4" max="4" width="16.5703125" bestFit="1" customWidth="1"/>
    <col min="5" max="5" width="13.5703125" bestFit="1" customWidth="1"/>
    <col min="6" max="6" width="10.140625" customWidth="1"/>
    <col min="7" max="7" width="16.5703125" bestFit="1" customWidth="1"/>
    <col min="8" max="8" width="13.5703125" bestFit="1" customWidth="1"/>
    <col min="9" max="9" width="10.5703125" customWidth="1"/>
    <col min="10" max="10" width="16.5703125" bestFit="1" customWidth="1"/>
    <col min="11" max="11" width="13.5703125" bestFit="1" customWidth="1"/>
    <col min="12" max="12" width="13.5703125" customWidth="1"/>
    <col min="13" max="13" width="16.5703125" bestFit="1" customWidth="1"/>
    <col min="14" max="14" width="13.5703125" bestFit="1" customWidth="1"/>
    <col min="15" max="15" width="10.42578125" customWidth="1"/>
    <col min="16" max="16" width="16.5703125" bestFit="1" customWidth="1"/>
    <col min="17" max="17" width="13.5703125" bestFit="1" customWidth="1"/>
    <col min="18" max="18" width="10.42578125" customWidth="1"/>
    <col min="19" max="19" width="16.5703125" bestFit="1" customWidth="1"/>
    <col min="20" max="20" width="13.5703125" bestFit="1" customWidth="1"/>
    <col min="21" max="21" width="10.140625" customWidth="1"/>
    <col min="22" max="22" width="16.5703125" bestFit="1" customWidth="1"/>
    <col min="23" max="23" width="13.5703125" bestFit="1" customWidth="1"/>
    <col min="24" max="30" width="10.42578125" customWidth="1"/>
    <col min="31" max="31" width="11.5703125" customWidth="1"/>
    <col min="32" max="33" width="10.140625" customWidth="1"/>
    <col min="34" max="35" width="31.5703125" customWidth="1"/>
    <col min="36" max="36" width="40.140625" customWidth="1"/>
    <col min="37" max="37" width="38.5703125" customWidth="1"/>
    <col min="38" max="38" width="29.7109375" customWidth="1"/>
    <col min="39" max="39" width="26.28515625" customWidth="1"/>
    <col min="40" max="41" width="11.42578125" customWidth="1"/>
    <col min="42" max="42" width="13" customWidth="1"/>
  </cols>
  <sheetData>
    <row r="1" spans="1:54" ht="6" customHeight="1" x14ac:dyDescent="0.25"/>
    <row r="2" spans="1:54" ht="20.25" customHeight="1" x14ac:dyDescent="0.25">
      <c r="A2" s="35"/>
      <c r="B2" s="36" t="s">
        <v>24</v>
      </c>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47" t="s">
        <v>25</v>
      </c>
      <c r="AK2" s="47"/>
    </row>
    <row r="3" spans="1:54" ht="20.25" customHeight="1" x14ac:dyDescent="0.25">
      <c r="A3" s="35"/>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47" t="s">
        <v>26</v>
      </c>
      <c r="AK3" s="47"/>
    </row>
    <row r="4" spans="1:54" ht="39.75" customHeight="1" x14ac:dyDescent="0.25">
      <c r="A4" s="35"/>
      <c r="B4" s="36" t="s">
        <v>23</v>
      </c>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47" t="s">
        <v>27</v>
      </c>
      <c r="AK4" s="47"/>
    </row>
    <row r="5" spans="1:54" ht="30" customHeight="1" x14ac:dyDescent="0.25">
      <c r="A5" s="1"/>
      <c r="B5" s="1"/>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2"/>
      <c r="AK5" s="2"/>
    </row>
    <row r="6" spans="1:54" ht="30" customHeight="1" x14ac:dyDescent="0.25">
      <c r="A6" s="6" t="s">
        <v>11</v>
      </c>
      <c r="B6" s="46" t="s">
        <v>28</v>
      </c>
      <c r="C6" s="46"/>
      <c r="D6" s="46"/>
      <c r="E6" s="46"/>
      <c r="F6" s="37" t="s">
        <v>13</v>
      </c>
      <c r="G6" s="37"/>
      <c r="H6" s="37"/>
      <c r="I6" s="39" t="s">
        <v>29</v>
      </c>
      <c r="J6" s="40"/>
      <c r="K6" s="40"/>
      <c r="L6" s="40"/>
      <c r="M6" s="40"/>
      <c r="N6" s="40"/>
      <c r="O6" s="40"/>
      <c r="P6" s="41"/>
      <c r="Q6" s="5"/>
      <c r="R6" s="5"/>
      <c r="S6" s="5"/>
      <c r="T6" s="5"/>
      <c r="U6" s="5"/>
      <c r="V6" s="5"/>
      <c r="W6" s="5"/>
      <c r="X6" s="5"/>
      <c r="Y6" s="5"/>
      <c r="Z6" s="5"/>
      <c r="AA6" s="5"/>
      <c r="AB6" s="5"/>
      <c r="AC6" s="5"/>
      <c r="AD6" s="5"/>
      <c r="AE6" s="5"/>
      <c r="AF6" s="5"/>
      <c r="AG6" s="5"/>
      <c r="AH6" s="5"/>
      <c r="AI6" s="5"/>
      <c r="AJ6" s="5"/>
      <c r="AK6" s="5"/>
    </row>
    <row r="7" spans="1:54" ht="30" customHeight="1" x14ac:dyDescent="0.25">
      <c r="A7" s="6" t="s">
        <v>18</v>
      </c>
      <c r="B7" s="46" t="s">
        <v>37</v>
      </c>
      <c r="C7" s="46"/>
      <c r="D7" s="46"/>
      <c r="E7" s="46"/>
      <c r="F7" s="37" t="s">
        <v>17</v>
      </c>
      <c r="G7" s="37"/>
      <c r="H7" s="37"/>
      <c r="I7" s="42">
        <v>63245224</v>
      </c>
      <c r="J7" s="43"/>
      <c r="K7" s="43"/>
      <c r="L7" s="43"/>
      <c r="M7" s="43"/>
      <c r="N7" s="43"/>
      <c r="O7" s="43"/>
      <c r="P7" s="44"/>
      <c r="Q7" s="5"/>
      <c r="R7" s="5"/>
      <c r="S7" s="5"/>
      <c r="T7" s="5"/>
      <c r="U7" s="5"/>
      <c r="V7" s="5"/>
      <c r="W7" s="5"/>
      <c r="X7" s="5"/>
      <c r="Y7" s="5"/>
      <c r="Z7" s="5"/>
      <c r="AA7" s="5"/>
      <c r="AB7" s="5"/>
      <c r="AC7" s="5"/>
      <c r="AD7" s="5"/>
      <c r="AE7" s="5"/>
      <c r="AF7" s="5"/>
      <c r="AG7" s="5"/>
      <c r="AH7" s="5"/>
      <c r="AI7" s="5"/>
      <c r="AJ7" s="5"/>
      <c r="AK7" s="5"/>
    </row>
    <row r="8" spans="1:54" ht="30" customHeight="1" x14ac:dyDescent="0.25">
      <c r="A8" s="6" t="s">
        <v>12</v>
      </c>
      <c r="B8" s="46" t="s">
        <v>30</v>
      </c>
      <c r="C8" s="46"/>
      <c r="D8" s="46"/>
      <c r="E8" s="46"/>
      <c r="F8" s="38" t="s">
        <v>14</v>
      </c>
      <c r="G8" s="38"/>
      <c r="H8" s="38"/>
      <c r="I8" s="39" t="s">
        <v>39</v>
      </c>
      <c r="J8" s="40"/>
      <c r="K8" s="40"/>
      <c r="L8" s="40"/>
      <c r="M8" s="40"/>
      <c r="N8" s="40"/>
      <c r="O8" s="40"/>
      <c r="P8" s="41"/>
      <c r="Q8" s="5"/>
      <c r="R8" s="5"/>
      <c r="S8" s="5"/>
      <c r="T8" s="5"/>
      <c r="U8" s="5"/>
      <c r="V8" s="5"/>
      <c r="W8" s="5"/>
      <c r="X8" s="5"/>
      <c r="Y8" s="5"/>
      <c r="Z8" s="5"/>
      <c r="AA8" s="5"/>
      <c r="AB8" s="5"/>
      <c r="AC8" s="5"/>
      <c r="AD8" s="5"/>
      <c r="AE8" s="5"/>
      <c r="AF8" s="5"/>
      <c r="AG8" s="5"/>
      <c r="AH8" s="5"/>
      <c r="AI8" s="5"/>
      <c r="AJ8" s="5"/>
      <c r="AK8" s="5"/>
    </row>
    <row r="9" spans="1:54" ht="30" customHeight="1" x14ac:dyDescent="0.25">
      <c r="A9" s="7" t="s">
        <v>16</v>
      </c>
      <c r="B9" s="32" t="s">
        <v>38</v>
      </c>
      <c r="C9" s="32"/>
      <c r="D9" s="32"/>
      <c r="E9" s="32"/>
      <c r="F9" s="37" t="s">
        <v>15</v>
      </c>
      <c r="G9" s="37"/>
      <c r="H9" s="37"/>
      <c r="I9" s="39" t="s">
        <v>40</v>
      </c>
      <c r="J9" s="40"/>
      <c r="K9" s="40"/>
      <c r="L9" s="40"/>
      <c r="M9" s="40"/>
      <c r="N9" s="40"/>
      <c r="O9" s="40"/>
      <c r="P9" s="41"/>
      <c r="Q9" s="5"/>
      <c r="R9" s="5"/>
      <c r="S9" s="5"/>
      <c r="T9" s="5"/>
      <c r="U9" s="5"/>
      <c r="V9" s="5"/>
      <c r="W9" s="5"/>
      <c r="X9" s="5"/>
      <c r="Y9" s="5"/>
      <c r="Z9" s="5"/>
      <c r="AA9" s="5"/>
      <c r="AB9" s="5"/>
      <c r="AC9" s="5"/>
      <c r="AD9" s="5"/>
      <c r="AE9" s="5"/>
      <c r="AF9" s="5"/>
      <c r="AG9" s="5"/>
      <c r="AH9" s="5"/>
      <c r="AI9" s="5"/>
      <c r="AJ9" s="5"/>
      <c r="AK9" s="5"/>
    </row>
    <row r="10" spans="1:54" ht="30" customHeight="1" x14ac:dyDescent="0.25">
      <c r="A10" s="1"/>
      <c r="B10" s="1"/>
      <c r="C10" s="1"/>
      <c r="D10" s="1"/>
      <c r="E10" s="1"/>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2"/>
      <c r="AK10" s="2"/>
    </row>
    <row r="11" spans="1:54" ht="15.75" x14ac:dyDescent="0.25">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row>
    <row r="12" spans="1:54" ht="15.75" x14ac:dyDescent="0.25">
      <c r="A12" s="32" t="s">
        <v>3</v>
      </c>
      <c r="B12" s="45" t="s">
        <v>0</v>
      </c>
      <c r="C12" s="32" t="s">
        <v>4</v>
      </c>
      <c r="D12" s="45" t="s">
        <v>10</v>
      </c>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t="s">
        <v>5</v>
      </c>
      <c r="AI12" s="32" t="s">
        <v>6</v>
      </c>
      <c r="AJ12" s="45" t="s">
        <v>7</v>
      </c>
      <c r="AK12" s="32" t="s">
        <v>8</v>
      </c>
      <c r="AL12" s="32" t="s">
        <v>22</v>
      </c>
    </row>
    <row r="13" spans="1:54" ht="47.25" x14ac:dyDescent="0.25">
      <c r="A13" s="32"/>
      <c r="B13" s="45"/>
      <c r="C13" s="32"/>
      <c r="D13" s="45" t="s">
        <v>110</v>
      </c>
      <c r="E13" s="45"/>
      <c r="F13" s="32" t="s">
        <v>9</v>
      </c>
      <c r="G13" s="32" t="s">
        <v>111</v>
      </c>
      <c r="H13" s="32"/>
      <c r="I13" s="32" t="s">
        <v>9</v>
      </c>
      <c r="J13" s="45" t="s">
        <v>112</v>
      </c>
      <c r="K13" s="45"/>
      <c r="L13" s="32" t="s">
        <v>9</v>
      </c>
      <c r="M13" s="32" t="s">
        <v>113</v>
      </c>
      <c r="N13" s="32"/>
      <c r="O13" s="32" t="s">
        <v>9</v>
      </c>
      <c r="P13" s="45" t="s">
        <v>114</v>
      </c>
      <c r="Q13" s="45"/>
      <c r="R13" s="32" t="s">
        <v>9</v>
      </c>
      <c r="S13" s="32" t="s">
        <v>115</v>
      </c>
      <c r="T13" s="32"/>
      <c r="U13" s="32" t="s">
        <v>9</v>
      </c>
      <c r="V13" s="45" t="s">
        <v>116</v>
      </c>
      <c r="W13" s="45"/>
      <c r="X13" s="32" t="s">
        <v>9</v>
      </c>
      <c r="Y13" s="45" t="s">
        <v>117</v>
      </c>
      <c r="Z13" s="45"/>
      <c r="AA13" s="32" t="s">
        <v>9</v>
      </c>
      <c r="AB13" s="45" t="s">
        <v>118</v>
      </c>
      <c r="AC13" s="45"/>
      <c r="AD13" s="32" t="s">
        <v>9</v>
      </c>
      <c r="AE13" s="15" t="s">
        <v>19</v>
      </c>
      <c r="AF13" s="16" t="s">
        <v>20</v>
      </c>
      <c r="AG13" s="17" t="s">
        <v>21</v>
      </c>
      <c r="AH13" s="45"/>
      <c r="AI13" s="32"/>
      <c r="AJ13" s="45"/>
      <c r="AK13" s="32"/>
      <c r="AL13" s="32"/>
      <c r="AM13" s="33" t="s">
        <v>120</v>
      </c>
      <c r="AN13" s="34"/>
      <c r="AO13" s="34"/>
      <c r="AP13" s="34"/>
      <c r="AQ13" s="33" t="s">
        <v>137</v>
      </c>
      <c r="AR13" s="34"/>
      <c r="AS13" s="34"/>
      <c r="AT13" s="34"/>
      <c r="AU13" s="33" t="s">
        <v>151</v>
      </c>
      <c r="AV13" s="34"/>
      <c r="AW13" s="34"/>
      <c r="AX13" s="34"/>
      <c r="AY13" s="33" t="s">
        <v>165</v>
      </c>
      <c r="AZ13" s="34"/>
      <c r="BA13" s="34"/>
      <c r="BB13" s="34"/>
    </row>
    <row r="14" spans="1:54" ht="15.75" customHeight="1" x14ac:dyDescent="0.25">
      <c r="A14" s="32"/>
      <c r="B14" s="45"/>
      <c r="C14" s="32"/>
      <c r="D14" s="18" t="s">
        <v>1</v>
      </c>
      <c r="E14" s="19" t="s">
        <v>2</v>
      </c>
      <c r="F14" s="32"/>
      <c r="G14" s="20" t="s">
        <v>1</v>
      </c>
      <c r="H14" s="21" t="s">
        <v>2</v>
      </c>
      <c r="I14" s="32"/>
      <c r="J14" s="22" t="s">
        <v>1</v>
      </c>
      <c r="K14" s="23" t="s">
        <v>2</v>
      </c>
      <c r="L14" s="32"/>
      <c r="M14" s="24" t="s">
        <v>1</v>
      </c>
      <c r="N14" s="25" t="s">
        <v>2</v>
      </c>
      <c r="O14" s="32"/>
      <c r="P14" s="26" t="s">
        <v>1</v>
      </c>
      <c r="Q14" s="27" t="s">
        <v>2</v>
      </c>
      <c r="R14" s="32"/>
      <c r="S14" s="28" t="s">
        <v>1</v>
      </c>
      <c r="T14" s="29" t="s">
        <v>2</v>
      </c>
      <c r="U14" s="32"/>
      <c r="V14" s="26" t="s">
        <v>1</v>
      </c>
      <c r="W14" s="27" t="s">
        <v>2</v>
      </c>
      <c r="X14" s="32"/>
      <c r="Y14" s="26" t="s">
        <v>1</v>
      </c>
      <c r="Z14" s="27" t="s">
        <v>2</v>
      </c>
      <c r="AA14" s="32"/>
      <c r="AB14" s="26" t="s">
        <v>1</v>
      </c>
      <c r="AC14" s="27" t="s">
        <v>2</v>
      </c>
      <c r="AD14" s="32"/>
      <c r="AE14" s="15"/>
      <c r="AF14" s="16"/>
      <c r="AG14" s="17"/>
      <c r="AH14" s="45"/>
      <c r="AI14" s="32"/>
      <c r="AJ14" s="45"/>
      <c r="AK14" s="32"/>
      <c r="AL14" s="32"/>
      <c r="AM14" s="8" t="s">
        <v>32</v>
      </c>
      <c r="AN14" s="8" t="s">
        <v>36</v>
      </c>
      <c r="AO14" s="8" t="s">
        <v>33</v>
      </c>
      <c r="AP14" s="8" t="s">
        <v>35</v>
      </c>
      <c r="AQ14" s="8" t="s">
        <v>32</v>
      </c>
      <c r="AR14" s="8" t="s">
        <v>36</v>
      </c>
      <c r="AS14" s="8" t="s">
        <v>33</v>
      </c>
      <c r="AT14" s="8" t="s">
        <v>35</v>
      </c>
      <c r="AU14" s="8" t="s">
        <v>22</v>
      </c>
      <c r="AV14" s="8" t="s">
        <v>7</v>
      </c>
      <c r="AW14" s="8" t="s">
        <v>8</v>
      </c>
      <c r="AX14" s="8" t="s">
        <v>35</v>
      </c>
      <c r="AY14" s="8" t="s">
        <v>22</v>
      </c>
      <c r="AZ14" s="8" t="s">
        <v>7</v>
      </c>
      <c r="BA14" s="8" t="s">
        <v>8</v>
      </c>
      <c r="BB14" s="8" t="s">
        <v>35</v>
      </c>
    </row>
    <row r="15" spans="1:54" ht="120" x14ac:dyDescent="0.25">
      <c r="A15" s="30" t="s">
        <v>41</v>
      </c>
      <c r="B15" s="10" t="s">
        <v>42</v>
      </c>
      <c r="C15" s="10" t="s">
        <v>43</v>
      </c>
      <c r="D15" s="11">
        <v>1</v>
      </c>
      <c r="E15" s="11">
        <v>1</v>
      </c>
      <c r="F15" s="12">
        <f t="shared" ref="F15:F24" si="0">IFERROR(E15/D15," ")</f>
        <v>1</v>
      </c>
      <c r="G15" s="11">
        <v>1</v>
      </c>
      <c r="H15" s="11">
        <v>1</v>
      </c>
      <c r="I15" s="12">
        <f t="shared" ref="I15:I24" si="1">IFERROR(H15/G15," ")</f>
        <v>1</v>
      </c>
      <c r="J15" s="11">
        <v>1</v>
      </c>
      <c r="K15" s="11">
        <v>1</v>
      </c>
      <c r="L15" s="12">
        <f t="shared" ref="L15:L24" si="2">IFERROR(K15/J15," ")</f>
        <v>1</v>
      </c>
      <c r="M15" s="11">
        <v>1</v>
      </c>
      <c r="N15" s="11">
        <v>1</v>
      </c>
      <c r="O15" s="12">
        <f t="shared" ref="O15:O24" si="3">IFERROR(N15/M15," ")</f>
        <v>1</v>
      </c>
      <c r="P15" s="11">
        <v>1</v>
      </c>
      <c r="Q15" s="11"/>
      <c r="R15" s="12">
        <f t="shared" ref="R15:R24" si="4">IFERROR(Q15/P15," ")</f>
        <v>0</v>
      </c>
      <c r="S15" s="11">
        <v>1</v>
      </c>
      <c r="T15" s="11"/>
      <c r="U15" s="12">
        <f t="shared" ref="U15:U24" si="5">IFERROR(T15/S15," ")</f>
        <v>0</v>
      </c>
      <c r="V15" s="11">
        <v>1</v>
      </c>
      <c r="W15" s="11"/>
      <c r="X15" s="12">
        <f t="shared" ref="X15:X24" si="6">IFERROR(W15/V15," ")</f>
        <v>0</v>
      </c>
      <c r="Y15" s="11">
        <v>1</v>
      </c>
      <c r="Z15" s="11"/>
      <c r="AA15" s="12">
        <f t="shared" ref="AA15:AA24" si="7">IFERROR(Z15/Y15," ")</f>
        <v>0</v>
      </c>
      <c r="AB15" s="11">
        <v>1</v>
      </c>
      <c r="AC15" s="12"/>
      <c r="AD15" s="12">
        <f t="shared" ref="AD15:AD24" si="8">IFERROR(AC15/AB15," ")</f>
        <v>0</v>
      </c>
      <c r="AE15" s="11">
        <f>SUM(D15,G15,J15,M15,P15,S15,V15,Y15,AB15)</f>
        <v>9</v>
      </c>
      <c r="AF15" s="11">
        <f>SUM(E15,H15,K15,N15,Q15,T15,W15,Z15,AC15)</f>
        <v>4</v>
      </c>
      <c r="AG15" s="14">
        <f>SUM(F15,I15,L15,O15,R15,U15,X15,AA15,AD15)</f>
        <v>4</v>
      </c>
      <c r="AH15" s="10" t="s">
        <v>44</v>
      </c>
      <c r="AI15" s="10" t="s">
        <v>119</v>
      </c>
      <c r="AJ15" s="13" t="s">
        <v>122</v>
      </c>
      <c r="AK15" s="8" t="s">
        <v>34</v>
      </c>
      <c r="AL15" s="9" t="s">
        <v>121</v>
      </c>
      <c r="AM15" s="9" t="s">
        <v>121</v>
      </c>
      <c r="AN15" s="13" t="s">
        <v>122</v>
      </c>
      <c r="AO15" s="8" t="s">
        <v>34</v>
      </c>
      <c r="AP15" s="8" t="str">
        <f t="shared" ref="AP15:AP28" si="9">_xlfn.CONCAT("Obligación ",A15,"         ",$AJ$12,": ",AJ15," - ",$AK$12,": ",AK15," - ",$AL$12,": ",AL15)</f>
        <v xml:space="preserve">Obligación 1. Desarrollar documento de plan de trabajo con seguimiento de ejecución de forma mensual y radicación mediante correo electrónico del cronograma mensual de actividades y participar en las reuniones convocadas por la Dirección de Salud Pública y/o el área de Seguridad Alimentaria y Nutricional.         PRODUCTOS ENTREGADOS: Plan de trabajo Código: M-PDS-GSP-FR-011 y Cronograma de actividades Código: M-PDS-GSP-FR-012 - MEDIOS DE VERIFICACION ENTREGADOS : Se entrega Plan de trabajo Código: M-PDS-GSP-FR-011 y Cronograma de actividades Código: M-PDS-GSP-FR-012 en excel. - OBSERVACIONES : Se participó de la sesion de inducción y fortalecimiento de capacidades, se elaboró y envió el plan de trabajo y cronograma de febrero. </v>
      </c>
      <c r="AQ15" s="9" t="s">
        <v>138</v>
      </c>
      <c r="AR15" s="13" t="s">
        <v>122</v>
      </c>
      <c r="AS15" s="8" t="s">
        <v>34</v>
      </c>
      <c r="AT15" s="8" t="str">
        <f>_xlfn.CONCAT("Obligación ",E15,"         ",$AJ$12,": ",AQ15," - ",$AK$12,": ",AR15," - ",$AL$12,": ",AS15)</f>
        <v>Obligación 1         PRODUCTOS ENTREGADOS: Se elaboró y envió el plan de trabajo y cronograma del mes.  - MEDIOS DE VERIFICACION ENTREGADOS : Plan de trabajo Código: M-PDS-GSP-FR-011 y Cronograma de actividades Código: M-PDS-GSP-FR-012 - OBSERVACIONES : Se entrega Plan de trabajo Código: M-PDS-GSP-FR-011 y Cronograma de actividades Código: M-PDS-GSP-FR-012 en excel.</v>
      </c>
      <c r="AU15" s="9" t="s">
        <v>138</v>
      </c>
      <c r="AV15" s="13" t="s">
        <v>122</v>
      </c>
      <c r="AW15" s="8" t="s">
        <v>34</v>
      </c>
      <c r="AX15" s="8" t="str">
        <f t="shared" ref="AX15:AX28" si="10">_xlfn.CONCAT("Obligación ",A15,"         ",AU$14,": ",AU15," - ",AV$14,": ",AV15," - ",AW$14,": ",AW15)</f>
        <v>Obligación 1. Desarrollar documento de plan de trabajo con seguimiento de ejecución de forma mensual y radicación mediante correo electrónico del cronograma mensual de actividades y participar en las reuniones convocadas por la Dirección de Salud Pública y/o el área de Seguridad Alimentaria y Nutricional.         OBSERVACIONES : Se elaboró y envió el plan de trabajo y cronograma del mes.  - PRODUCTOS ENTREGADOS: Plan de trabajo Código: M-PDS-GSP-FR-011 y Cronograma de actividades Código: M-PDS-GSP-FR-012 - MEDIOS DE VERIFICACION ENTREGADOS : Se entrega Plan de trabajo Código: M-PDS-GSP-FR-011 y Cronograma de actividades Código: M-PDS-GSP-FR-012 en excel.</v>
      </c>
      <c r="AY15" s="9" t="s">
        <v>166</v>
      </c>
      <c r="AZ15" s="13" t="s">
        <v>167</v>
      </c>
      <c r="BA15" s="8" t="s">
        <v>168</v>
      </c>
      <c r="BB15" s="8" t="str">
        <f>_xlfn.CONCAT("Obligación ",$A15,"         ",AY$14,": ",AY15," - ",AZ$14,": ",AZ15," - ",BA$14,": ",BA15)</f>
        <v>Obligación 1. Desarrollar documento de plan de trabajo con seguimiento de ejecución de forma mensual y radicación mediante correo electrónico del cronograma mensual de actividades y participar en las reuniones convocadas por la Dirección de Salud Pública y/o el área de Seguridad Alimentaria y Nutricional.         OBSERVACIONES : Se elaboró y envió cronograma del mes.  - PRODUCTOS ENTREGADOS: Cronograma de actividades Código: M-PDS-GSP-FR-012 - MEDIOS DE VERIFICACION ENTREGADOS : Se entrega Cronograma de actividades Código: M-PDS-GSP-FR-012 en excel.</v>
      </c>
    </row>
    <row r="16" spans="1:54" ht="409.5" x14ac:dyDescent="0.25">
      <c r="A16" s="30" t="s">
        <v>45</v>
      </c>
      <c r="B16" s="10" t="s">
        <v>46</v>
      </c>
      <c r="C16" s="10" t="s">
        <v>47</v>
      </c>
      <c r="D16" s="11">
        <v>0</v>
      </c>
      <c r="E16" s="11">
        <v>0</v>
      </c>
      <c r="F16" s="12" t="str">
        <f t="shared" si="0"/>
        <v xml:space="preserve"> </v>
      </c>
      <c r="G16" s="11">
        <v>0</v>
      </c>
      <c r="H16" s="11">
        <v>0</v>
      </c>
      <c r="I16" s="12" t="str">
        <f t="shared" si="1"/>
        <v xml:space="preserve"> </v>
      </c>
      <c r="J16" s="11">
        <v>1</v>
      </c>
      <c r="K16" s="11">
        <v>1</v>
      </c>
      <c r="L16" s="12">
        <f t="shared" si="2"/>
        <v>1</v>
      </c>
      <c r="M16" s="11">
        <v>0</v>
      </c>
      <c r="N16" s="11">
        <v>0</v>
      </c>
      <c r="O16" s="12" t="str">
        <f t="shared" si="3"/>
        <v xml:space="preserve"> </v>
      </c>
      <c r="P16" s="11">
        <v>0</v>
      </c>
      <c r="Q16" s="11"/>
      <c r="R16" s="12" t="str">
        <f t="shared" si="4"/>
        <v xml:space="preserve"> </v>
      </c>
      <c r="S16" s="11">
        <v>0</v>
      </c>
      <c r="T16" s="11"/>
      <c r="U16" s="12" t="str">
        <f t="shared" si="5"/>
        <v xml:space="preserve"> </v>
      </c>
      <c r="V16" s="11">
        <v>1</v>
      </c>
      <c r="W16" s="11"/>
      <c r="X16" s="12">
        <f t="shared" si="6"/>
        <v>0</v>
      </c>
      <c r="Y16" s="11">
        <v>0</v>
      </c>
      <c r="Z16" s="12"/>
      <c r="AA16" s="12" t="str">
        <f t="shared" si="7"/>
        <v xml:space="preserve"> </v>
      </c>
      <c r="AB16" s="11">
        <v>0</v>
      </c>
      <c r="AC16" s="12"/>
      <c r="AD16" s="12" t="str">
        <f t="shared" si="8"/>
        <v xml:space="preserve"> </v>
      </c>
      <c r="AE16" s="11">
        <f t="shared" ref="AE16:AE28" si="11">SUM(D16,G16,J16,M16,P16,S16,V16,Y16,AB16)</f>
        <v>2</v>
      </c>
      <c r="AF16" s="11">
        <f t="shared" ref="AF16:AF28" si="12">SUM(E16,H16,K16,N16,Q16,T16,W16,Z16,AC16)</f>
        <v>1</v>
      </c>
      <c r="AG16" s="14">
        <f t="shared" ref="AG16:AG28" si="13">SUM(F16,I16,L16,O16,R16,U16,X16,AA16,AD16)</f>
        <v>1</v>
      </c>
      <c r="AH16" s="10" t="s">
        <v>48</v>
      </c>
      <c r="AI16" s="10" t="s">
        <v>49</v>
      </c>
      <c r="AJ16" s="9" t="s">
        <v>31</v>
      </c>
      <c r="AK16" s="9" t="s">
        <v>31</v>
      </c>
      <c r="AL16" s="9" t="s">
        <v>31</v>
      </c>
      <c r="AM16" s="9" t="s">
        <v>31</v>
      </c>
      <c r="AN16" s="9" t="s">
        <v>31</v>
      </c>
      <c r="AO16" s="9" t="s">
        <v>31</v>
      </c>
      <c r="AP16" s="8" t="str">
        <f t="shared" si="9"/>
        <v>Obligación 2. Elaborar tableros de control de seguimiento departamental y por EAPB frente a los indicadores de malnutrición y socializar la información a las Alcaldías, IPS, ICBF y EAPB mediante una infografía de forma trimestral y en reuniones programadas.         PRODUCTOS ENTREGADOS: Actividad no programada para el presente mes. - MEDIOS DE VERIFICACION ENTREGADOS : Actividad no programada para el presente mes. - OBSERVACIONES : Actividad no programada para el presente mes.</v>
      </c>
      <c r="AQ16" s="9" t="s">
        <v>31</v>
      </c>
      <c r="AR16" s="9" t="s">
        <v>31</v>
      </c>
      <c r="AS16" s="9" t="s">
        <v>31</v>
      </c>
      <c r="AT16" s="8" t="str">
        <f>_xlfn.CONCAT("Obligación ",E16,"         ",$AJ$12,": ",AQ16," - ",$AK$12,": ",AR16," - ",$AL$12,": ",AS16)</f>
        <v>Obligación 0         PRODUCTOS ENTREGADOS: Actividad no programada para el presente mes. - MEDIOS DE VERIFICACION ENTREGADOS : Actividad no programada para el presente mes. - OBSERVACIONES : Actividad no programada para el presente mes.</v>
      </c>
      <c r="AU16" s="9" t="s">
        <v>152</v>
      </c>
      <c r="AV16" s="9" t="s">
        <v>153</v>
      </c>
      <c r="AW16" s="9" t="s">
        <v>153</v>
      </c>
      <c r="AX16" s="8" t="str">
        <f t="shared" si="10"/>
        <v xml:space="preserve">Obligación 2. Elaborar tableros de control de seguimiento departamental y por EAPB frente a los indicadores de malnutrición y socializar la información a las Alcaldías, IPS, ICBF y EAPB mediante una infografía de forma trimestral y en reuniones programadas.         OBSERVACIONES : Se elaboro un tablero de control de seguimiento departamental y por EAPB frente a los indicadores de seguimiento a los casos de malnutrición del SISVAN - PRODUCTOS ENTREGADOS: Tablero de control web de seguimiento departamental y por EAPB frente a los indicadores de seguimiento a los casos de malnutrición del SISVAN: https://app.powerbi.com/view?r=eyJrIjoiMDA0NWQ2MGQtMzUzYS00NWQxLWEwZWMtMDYwNDBlMjFlNDk4IiwidCI6IjlkMzQ5ZjhiLTdmNzAtNGRmMC1hYjBmLTY0ZTA2YTFlNWM5MyIsImMiOjR9  - MEDIOS DE VERIFICACION ENTREGADOS : Tablero de control web de seguimiento departamental y por EAPB frente a los indicadores de seguimiento a los casos de malnutrición del SISVAN: https://app.powerbi.com/view?r=eyJrIjoiMDA0NWQ2MGQtMzUzYS00NWQxLWEwZWMtMDYwNDBlMjFlNDk4IiwidCI6IjlkMzQ5ZjhiLTdmNzAtNGRmMC1hYjBmLTY0ZTA2YTFlNWM5MyIsImMiOjR9 </v>
      </c>
      <c r="AY16" s="9" t="s">
        <v>31</v>
      </c>
      <c r="AZ16" s="9" t="s">
        <v>31</v>
      </c>
      <c r="BA16" s="9" t="s">
        <v>31</v>
      </c>
      <c r="BB16" s="8" t="str">
        <f>_xlfn.CONCAT("Obligación ",$A16,"         ",AY$14,": ",AY16," - ",AZ$14,": ",AZ16," - ",BA$14,": ",BA16)</f>
        <v>Obligación 2. Elaborar tableros de control de seguimiento departamental y por EAPB frente a los indicadores de malnutrición y socializar la información a las Alcaldías, IPS, ICBF y EAPB mediante una infografía de forma trimestral y en reuniones programadas.         OBSERVACIONES : Actividad no programada para el presente mes. - PRODUCTOS ENTREGADOS: Actividad no programada para el presente mes. - MEDIOS DE VERIFICACION ENTREGADOS : Actividad no programada para el presente mes.</v>
      </c>
    </row>
    <row r="17" spans="1:54" ht="409.5" x14ac:dyDescent="0.25">
      <c r="A17" s="30" t="s">
        <v>50</v>
      </c>
      <c r="B17" s="10" t="s">
        <v>51</v>
      </c>
      <c r="C17" s="10" t="s">
        <v>52</v>
      </c>
      <c r="D17" s="11">
        <v>1</v>
      </c>
      <c r="E17" s="11">
        <v>1</v>
      </c>
      <c r="F17" s="12">
        <f t="shared" si="0"/>
        <v>1</v>
      </c>
      <c r="G17" s="11">
        <v>1</v>
      </c>
      <c r="H17" s="11">
        <v>1</v>
      </c>
      <c r="I17" s="12">
        <f t="shared" si="1"/>
        <v>1</v>
      </c>
      <c r="J17" s="11">
        <v>1</v>
      </c>
      <c r="K17" s="11">
        <v>1</v>
      </c>
      <c r="L17" s="12">
        <f t="shared" si="2"/>
        <v>1</v>
      </c>
      <c r="M17" s="11">
        <v>1</v>
      </c>
      <c r="N17" s="11">
        <v>1</v>
      </c>
      <c r="O17" s="12">
        <f t="shared" si="3"/>
        <v>1</v>
      </c>
      <c r="P17" s="11">
        <v>1</v>
      </c>
      <c r="Q17" s="11"/>
      <c r="R17" s="12">
        <f t="shared" si="4"/>
        <v>0</v>
      </c>
      <c r="S17" s="11">
        <v>1</v>
      </c>
      <c r="T17" s="11"/>
      <c r="U17" s="12">
        <f t="shared" si="5"/>
        <v>0</v>
      </c>
      <c r="V17" s="11">
        <v>1</v>
      </c>
      <c r="W17" s="11"/>
      <c r="X17" s="12">
        <f t="shared" si="6"/>
        <v>0</v>
      </c>
      <c r="Y17" s="11">
        <v>1</v>
      </c>
      <c r="Z17" s="12"/>
      <c r="AA17" s="12">
        <f t="shared" si="7"/>
        <v>0</v>
      </c>
      <c r="AB17" s="11">
        <v>1</v>
      </c>
      <c r="AC17" s="12"/>
      <c r="AD17" s="12">
        <f t="shared" si="8"/>
        <v>0</v>
      </c>
      <c r="AE17" s="11">
        <f t="shared" si="11"/>
        <v>9</v>
      </c>
      <c r="AF17" s="11">
        <f t="shared" si="12"/>
        <v>4</v>
      </c>
      <c r="AG17" s="14">
        <f t="shared" si="13"/>
        <v>4</v>
      </c>
      <c r="AH17" s="10" t="s">
        <v>53</v>
      </c>
      <c r="AI17" s="10" t="s">
        <v>54</v>
      </c>
      <c r="AJ17" s="8" t="s">
        <v>124</v>
      </c>
      <c r="AK17" s="8" t="s">
        <v>125</v>
      </c>
      <c r="AL17" s="9" t="s">
        <v>123</v>
      </c>
      <c r="AM17" s="9" t="s">
        <v>123</v>
      </c>
      <c r="AN17" s="8" t="s">
        <v>124</v>
      </c>
      <c r="AO17" s="8" t="s">
        <v>125</v>
      </c>
      <c r="AP17" s="8" t="str">
        <f t="shared" si="9"/>
        <v>Obligación 3. Validar y verificar las bases de datos de forma semanal para actualizar la información en el Power BI de seguimiento a casos de malnutrición del Departamento y por municipio.         PRODUCTOS ENTREGADOS: Bases de datos consolidada con el reporte de los seguimientos a los eventos de interes del SISVAN: Gestantes con malnutrición, bajo peso al nacer y desnutrición en menores de cinco años. Tablero de control actualizado y publicado semanalmente. - MEDIOS DE VERIFICACION ENTREGADOS : Se entregan bases de datos en excel y soportes de actualización y publicación de tablero de control. - OBSERVACIONES : Se validaron, verificaron y consolidaron las bases de datos de los seguimiento a los eventos de interes del SISVAN bajo peso al nacer, desnutrición en menores de 5 años y gestantes con malnutrición. De forma semanal se actualizo la información en el Power BI de seguimiento a casos de malnutrición del Departamento y por municipio.</v>
      </c>
      <c r="AQ17" s="9" t="s">
        <v>123</v>
      </c>
      <c r="AR17" s="8" t="s">
        <v>124</v>
      </c>
      <c r="AS17" s="8" t="s">
        <v>125</v>
      </c>
      <c r="AT17" s="8" t="str">
        <f t="shared" ref="AT17:AT28" si="14">_xlfn.CONCAT("Obligación ",E17,"         ",$AJ$12,": ",AQ17," - ",$AK$12,": ",AR17," - ",$AL$12,": ",AS17)</f>
        <v>Obligación 1         PRODUCTOS ENTREGADOS: Se validaron, verificaron y consolidaron las bases de datos de los seguimiento a los eventos de interes del SISVAN bajo peso al nacer, desnutrición en menores de 5 años y gestantes con malnutrición. De forma semanal se actualizo la información en el Power BI de seguimiento a casos de malnutrición del Departamento y por municipio. - MEDIOS DE VERIFICACION ENTREGADOS : Bases de datos consolidada con el reporte de los seguimientos a los eventos de interes del SISVAN: Gestantes con malnutrición, bajo peso al nacer y desnutrición en menores de cinco años. Tablero de control actualizado y publicado semanalmente. - OBSERVACIONES : Se entregan bases de datos en excel y soportes de actualización y publicación de tablero de control.</v>
      </c>
      <c r="AU17" s="9" t="s">
        <v>123</v>
      </c>
      <c r="AV17" s="8" t="s">
        <v>124</v>
      </c>
      <c r="AW17" s="8" t="s">
        <v>125</v>
      </c>
      <c r="AX17" s="8" t="str">
        <f t="shared" si="10"/>
        <v>Obligación 3. Validar y verificar las bases de datos de forma semanal para actualizar la información en el Power BI de seguimiento a casos de malnutrición del Departamento y por municipio.         OBSERVACIONES : Se validaron, verificaron y consolidaron las bases de datos de los seguimiento a los eventos de interes del SISVAN bajo peso al nacer, desnutrición en menores de 5 años y gestantes con malnutrición. De forma semanal se actualizo la información en el Power BI de seguimiento a casos de malnutrición del Departamento y por municipio. - PRODUCTOS ENTREGADOS: Bases de datos consolidada con el reporte de los seguimientos a los eventos de interes del SISVAN: Gestantes con malnutrición, bajo peso al nacer y desnutrición en menores de cinco años. Tablero de control actualizado y publicado semanalmente. - MEDIOS DE VERIFICACION ENTREGADOS : Se entregan bases de datos en excel y soportes de actualización y publicación de tablero de control.</v>
      </c>
      <c r="AY17" s="9" t="s">
        <v>123</v>
      </c>
      <c r="AZ17" s="8" t="s">
        <v>124</v>
      </c>
      <c r="BA17" s="8" t="s">
        <v>125</v>
      </c>
      <c r="BB17" s="8" t="str">
        <f t="shared" ref="BB17:BB28" si="15">_xlfn.CONCAT("Obligación ",$A17,"         ",AY$14,": ",AY17," - ",AZ$14,": ",AZ17," - ",BA$14,": ",BA17)</f>
        <v>Obligación 3. Validar y verificar las bases de datos de forma semanal para actualizar la información en el Power BI de seguimiento a casos de malnutrición del Departamento y por municipio.         OBSERVACIONES : Se validaron, verificaron y consolidaron las bases de datos de los seguimiento a los eventos de interes del SISVAN bajo peso al nacer, desnutrición en menores de 5 años y gestantes con malnutrición. De forma semanal se actualizo la información en el Power BI de seguimiento a casos de malnutrición del Departamento y por municipio. - PRODUCTOS ENTREGADOS: Bases de datos consolidada con el reporte de los seguimientos a los eventos de interes del SISVAN: Gestantes con malnutrición, bajo peso al nacer y desnutrición en menores de cinco años. Tablero de control actualizado y publicado semanalmente. - MEDIOS DE VERIFICACION ENTREGADOS : Se entregan bases de datos en excel y soportes de actualización y publicación de tablero de control.</v>
      </c>
    </row>
    <row r="18" spans="1:54" ht="409.5" x14ac:dyDescent="0.25">
      <c r="A18" s="30" t="s">
        <v>106</v>
      </c>
      <c r="B18" s="10" t="s">
        <v>55</v>
      </c>
      <c r="C18" s="10" t="s">
        <v>56</v>
      </c>
      <c r="D18" s="11">
        <v>10</v>
      </c>
      <c r="E18" s="11">
        <v>10</v>
      </c>
      <c r="F18" s="12">
        <f t="shared" si="0"/>
        <v>1</v>
      </c>
      <c r="G18" s="11">
        <v>10</v>
      </c>
      <c r="H18" s="11">
        <v>21</v>
      </c>
      <c r="I18" s="12">
        <f t="shared" si="1"/>
        <v>2.1</v>
      </c>
      <c r="J18" s="11">
        <v>10</v>
      </c>
      <c r="K18" s="11">
        <v>10</v>
      </c>
      <c r="L18" s="12">
        <f t="shared" si="2"/>
        <v>1</v>
      </c>
      <c r="M18" s="11">
        <v>10</v>
      </c>
      <c r="N18" s="11"/>
      <c r="O18" s="12">
        <f t="shared" si="3"/>
        <v>0</v>
      </c>
      <c r="P18" s="11">
        <v>10</v>
      </c>
      <c r="Q18" s="11"/>
      <c r="R18" s="12">
        <f t="shared" si="4"/>
        <v>0</v>
      </c>
      <c r="S18" s="11">
        <v>10</v>
      </c>
      <c r="T18" s="11"/>
      <c r="U18" s="12">
        <f t="shared" si="5"/>
        <v>0</v>
      </c>
      <c r="V18" s="11">
        <v>10</v>
      </c>
      <c r="W18" s="11"/>
      <c r="X18" s="12">
        <f t="shared" si="6"/>
        <v>0</v>
      </c>
      <c r="Y18" s="11">
        <v>10</v>
      </c>
      <c r="Z18" s="12"/>
      <c r="AA18" s="12">
        <f t="shared" si="7"/>
        <v>0</v>
      </c>
      <c r="AB18" s="11">
        <v>0</v>
      </c>
      <c r="AC18" s="12"/>
      <c r="AD18" s="12" t="str">
        <f t="shared" si="8"/>
        <v xml:space="preserve"> </v>
      </c>
      <c r="AE18" s="11">
        <f t="shared" si="11"/>
        <v>80</v>
      </c>
      <c r="AF18" s="11">
        <f t="shared" si="12"/>
        <v>41</v>
      </c>
      <c r="AG18" s="14">
        <f t="shared" si="13"/>
        <v>4.0999999999999996</v>
      </c>
      <c r="AH18" s="10" t="s">
        <v>57</v>
      </c>
      <c r="AI18" s="10" t="s">
        <v>58</v>
      </c>
      <c r="AJ18" s="10" t="s">
        <v>127</v>
      </c>
      <c r="AK18" s="10" t="s">
        <v>127</v>
      </c>
      <c r="AL18" s="9" t="s">
        <v>126</v>
      </c>
      <c r="AM18" s="9" t="s">
        <v>126</v>
      </c>
      <c r="AN18" s="10" t="s">
        <v>127</v>
      </c>
      <c r="AO18" s="10" t="s">
        <v>127</v>
      </c>
      <c r="AP18" s="8" t="str">
        <f t="shared" si="9"/>
        <v>Obligación 4. Asistir y acompañar técnicamente a los profesionales de las Empresas Sociales del Estado (ESE) y Alcaldías municipales encargados del seguimiento de los indicadores de la Resolución 2350/20, SIVIGILA, MANGO, implementación de la consulta de valoración de la gestante – Res. 3280/20 en 10 municipios y ESE cada mes. Las acciones a desarrollar se harán de acuerdo a la necesidad de la ESE y la Alcaldía, tales como capacitación, asesoría, acompañamiento técnico, seguimiento a compromisos y demás que se requieran para el cumplimiento del reporte. En cada visita se deberá revisar los sistemas de información, 4 historias clínicas y solicitar la generación de plan de mejoramiento en caso de ser necesario y su respectivo seguimiento.         PRODUCTOS ENTREGADOS: Actas firmadas. Listas de asistencia. Evidencia fotográfica. - MEDIOS DE VERIFICACION ENTREGADOS : Actas firmadas. Listas de asistencia. Evidencia fotográfica. - OBSERVACIONES : Durante el periodo reportado se realizaron diez (10) asistencias técnicas a los municipios y ESE de Cachipay, Chocontá (ESE), Granada, Puerto Salgar, Soacha (Secretaría de Salud y ESE), Tabio, Tenjo, Tocancipá y Villapinzón, en cumplimiento de la meta establecida.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cuatro (4) historias clínicas por entidad visitada y, cuando fue pertinente, se solicitó la formulación de planes de mejoramiento con sus respectivos compromisos y seguimiento.</v>
      </c>
      <c r="AQ18" s="9" t="s">
        <v>139</v>
      </c>
      <c r="AR18" s="10" t="s">
        <v>127</v>
      </c>
      <c r="AS18" s="10" t="s">
        <v>127</v>
      </c>
      <c r="AT18" s="8" t="str">
        <f t="shared" si="14"/>
        <v>Obligación 10         PRODUCTOS ENTREGADOS: Durante el periodo reportado se realizaron diez (21) asistencias técnicas a los municipios de: 1. Girardot, 2. Comité SAN Girardot, 3. Tocaima, 4. Agua de Dios, 5. Agua de Dios, 6. ZIPACON, 7. CUCUNUBA, 8. SUTATAUSA, 9. PASCA, 10. APULO, 11. JUNIN, 12. Soacha, 13. Madrid y ESE e IPS: 1. ESE Marco Fidel Suarez de Tocaima, 2. ESE Sanatorio Agua de Dios, 3. IPS Virrey Solis de Soacha, 4. IPS Sura de Soacha, 5. IPS Cafam Madrid, 6. IPS BIenestar de Madrid, 7. ESE Santa Matilde de Madrid. 8. ESE San Francisco de Gacheta  en cumplimiento de la meta establecida.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 - MEDIOS DE VERIFICACION ENTREGADOS : Actas firmadas. Listas de asistencia. Evidencia fotográfica. - OBSERVACIONES : Actas firmadas. Listas de asistencia. Evidencia fotográfica.</v>
      </c>
      <c r="AU18" s="48" t="s">
        <v>164</v>
      </c>
      <c r="AV18" s="10" t="s">
        <v>127</v>
      </c>
      <c r="AW18" s="10" t="s">
        <v>127</v>
      </c>
      <c r="AX18" s="8" t="str">
        <f t="shared" si="10"/>
        <v>Obligación 4. Asistir y acompañar técnicamente a los profesionales de las Empresas Sociales del Estado (ESE) y Alcaldías municipales encargados del seguimiento de los indicadores de la Resolución 2350/20, SIVIGILA, MANGO, implementación de la consulta de valoración de la gestante – Res. 3280/20 en 10 municipios y ESE cada mes. Las acciones a desarrollar se harán de acuerdo a la necesidad de la ESE y la Alcaldía, tales como capacitación, asesoría, acompañamiento técnico, seguimiento a compromisos y demás que se requieran para el cumplimiento del reporte. En cada visita se deberá revisar los sistemas de información, 4 historias clínicas y solicitar la generación de plan de mejoramiento en caso de ser necesario y su respectivo seguimiento.         OBSERVACIONES : Durante el periodo reportado se realizaron diez (10) asistencias técnicas a los municipios de: 1. Fusagasuá, 2. Guasca, 3. La Calera, 4. Sasaima, 5. San Bernardo, 6. Guacheta, 7. Utica y ESE e IPS: 1. ESE Hospital San Rafael de Fusagasuga, 2. ESE Hospital San Antonio de Guatavita, 3. ESE Hospital Pedro Leon Alvarez de la Mesa.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 - PRODUCTOS ENTREGADOS: Actas firmadas. Listas de asistencia. Evidencia fotográfica. - MEDIOS DE VERIFICACION ENTREGADOS : Actas firmadas. Listas de asistencia. Evidencia fotográfica.</v>
      </c>
      <c r="AY18" s="49" t="s">
        <v>182</v>
      </c>
      <c r="AZ18" s="10" t="s">
        <v>127</v>
      </c>
      <c r="BA18" s="10" t="s">
        <v>127</v>
      </c>
      <c r="BB18" s="8" t="str">
        <f t="shared" si="15"/>
        <v>Obligación 4. Asistir y acompañar técnicamente a los profesionales de las Empresas Sociales del Estado (ESE) y Alcaldías municipales encargados del seguimiento de los indicadores de la Resolución 2350/20, SIVIGILA, MANGO, implementación de la consulta de valoración de la gestante – Res. 3280/20 en 10 municipios y ESE cada mes. Las acciones a desarrollar se harán de acuerdo a la necesidad de la ESE y la Alcaldía, tales como capacitación, asesoría, acompañamiento técnico, seguimiento a compromisos y demás que se requieran para el cumplimiento del reporte. En cada visita se deberá revisar los sistemas de información, 4 historias clínicas y solicitar la generación de plan de mejoramiento en caso de ser necesario y su respectivo seguimiento.         OBSERVACIONES : Durante el periodo reportado se realizaron diez (XXX) asistencias técnicas: 1. FUNZA, 2. GACHANCIPÁ, GRANADA, GUATAQUÍ, SAN JUAN DE RIOSECO, 3. QUIPILE, QUIPILE, CHOACHÍ, SAN JUAN DE RIOSECO, CHOACHÍ, 4. VILLAPINZÓN, NIMAIMA, VILLAPINZÓN, ÚTICA, 5. JERUSALÉN 6. CHOACHÍ 7. SAN JUAN DE RIOSECO 8. UBAQUE 9. GRANADA 10. NIMAIMA 11. ÚTICA 12. CHIA 13. GUATAQUÍ 14. QUIPILE 15. CABRERA 16. ARBELÁEZ 17. GUASCA 18. COTA 19. SUESCA 20. UNE 21. SOPÓ 22. GACHANCIPÁ 23. TABIO 24. CHOCONTA - ESE REGION SALUD CENTRO ORIENTE ALMEIDAS 25. FAMISANAR 26. NEMOCON, ZIPAQUIRA 27. NEMOCON - ESE HOSPITAL SAN VICENTE DE PAUL 
 En cada jornada se brindó acompañamiento técnico a los profesionales responsables del seguimiento de los indicadores de la Resolución 2350 de 2020, SIVIGILA y MANGO, así como en la implementación de la consulta de valoración de la gestante conforme a la Resolución 3280 de 2018. De acuerdo con las necesidades identificadas, se desarrollaron actividades de capacitación, asesoría y revisión de los sistemas de información, verificando la calidad del dato y la concordancia con lo reportado; adicionalmente, se efectuó la revisión de historias clínicas en las ESE e IPS  visitadas y, cuando fue pertinente, se solicitó la formulación de planes de mejoramiento con sus respectivos compromisos y seguimiento. - PRODUCTOS ENTREGADOS: Actas firmadas. Listas de asistencia. Evidencia fotográfica. - MEDIOS DE VERIFICACION ENTREGADOS : Actas firmadas. Listas de asistencia. Evidencia fotográfica.</v>
      </c>
    </row>
    <row r="19" spans="1:54" ht="409.5" x14ac:dyDescent="0.25">
      <c r="A19" s="30" t="s">
        <v>59</v>
      </c>
      <c r="B19" s="10" t="s">
        <v>60</v>
      </c>
      <c r="C19" s="10" t="s">
        <v>61</v>
      </c>
      <c r="D19" s="11">
        <v>0</v>
      </c>
      <c r="E19" s="11">
        <v>0</v>
      </c>
      <c r="F19" s="12" t="str">
        <f t="shared" si="0"/>
        <v xml:space="preserve"> </v>
      </c>
      <c r="G19" s="11">
        <v>1</v>
      </c>
      <c r="H19" s="11">
        <v>1</v>
      </c>
      <c r="I19" s="12">
        <f t="shared" si="1"/>
        <v>1</v>
      </c>
      <c r="J19" s="11">
        <v>0</v>
      </c>
      <c r="K19" s="11">
        <v>0</v>
      </c>
      <c r="L19" s="12" t="str">
        <f t="shared" si="2"/>
        <v xml:space="preserve"> </v>
      </c>
      <c r="M19" s="11">
        <v>0</v>
      </c>
      <c r="N19" s="11">
        <v>0</v>
      </c>
      <c r="O19" s="12" t="str">
        <f t="shared" si="3"/>
        <v xml:space="preserve"> </v>
      </c>
      <c r="P19" s="11">
        <v>0</v>
      </c>
      <c r="Q19" s="11"/>
      <c r="R19" s="12" t="str">
        <f t="shared" si="4"/>
        <v xml:space="preserve"> </v>
      </c>
      <c r="S19" s="11">
        <v>1</v>
      </c>
      <c r="T19" s="11"/>
      <c r="U19" s="12">
        <f t="shared" si="5"/>
        <v>0</v>
      </c>
      <c r="V19" s="11">
        <v>0</v>
      </c>
      <c r="W19" s="11"/>
      <c r="X19" s="12" t="str">
        <f t="shared" si="6"/>
        <v xml:space="preserve"> </v>
      </c>
      <c r="Y19" s="11">
        <v>0</v>
      </c>
      <c r="Z19" s="12"/>
      <c r="AA19" s="12" t="str">
        <f t="shared" si="7"/>
        <v xml:space="preserve"> </v>
      </c>
      <c r="AB19" s="11">
        <v>0</v>
      </c>
      <c r="AC19" s="12"/>
      <c r="AD19" s="12" t="str">
        <f t="shared" si="8"/>
        <v xml:space="preserve"> </v>
      </c>
      <c r="AE19" s="11">
        <f t="shared" si="11"/>
        <v>2</v>
      </c>
      <c r="AF19" s="11">
        <f t="shared" si="12"/>
        <v>1</v>
      </c>
      <c r="AG19" s="14">
        <f t="shared" si="13"/>
        <v>1</v>
      </c>
      <c r="AH19" s="10" t="s">
        <v>62</v>
      </c>
      <c r="AI19" s="10" t="s">
        <v>63</v>
      </c>
      <c r="AJ19" s="9" t="s">
        <v>31</v>
      </c>
      <c r="AK19" s="9" t="s">
        <v>31</v>
      </c>
      <c r="AL19" s="9" t="s">
        <v>31</v>
      </c>
      <c r="AM19" s="9" t="s">
        <v>31</v>
      </c>
      <c r="AN19" s="9" t="s">
        <v>31</v>
      </c>
      <c r="AO19" s="9" t="s">
        <v>31</v>
      </c>
      <c r="AP19" s="8" t="str">
        <f t="shared" si="9"/>
        <v>Obligación 5. Programar 1 taller teórico práctico por semestre, dirigido a profesionales de las ESE y Alcaldías para el fortalecimiento de las capacidades en técnicas de toma de medidas antropométricas, Resolución 2465/16 y reporte a los sistemas de información MANGO y SIVIGILA.         PRODUCTOS ENTREGADOS: Actividad no programada para el presente mes. - MEDIOS DE VERIFICACION ENTREGADOS : Actividad no programada para el presente mes. - OBSERVACIONES : Actividad no programada para el presente mes.</v>
      </c>
      <c r="AQ19" s="9" t="s">
        <v>140</v>
      </c>
      <c r="AR19" s="10" t="s">
        <v>141</v>
      </c>
      <c r="AS19" s="10" t="s">
        <v>141</v>
      </c>
      <c r="AT19" s="8" t="str">
        <f t="shared" si="14"/>
        <v>Obligación 0         PRODUCTOS ENTREGADOS: El 24 de marzo se realizo 1 taller teórico práctico en la Gobernación de Cundinamarca, dirigido a profesionales de las ESE y Alcaldías para el fortalecimiento de las capacidades en técnicas en relación a los lineamientos para el seguimiento a los eventos de interes del SISVAN, en el que se reforzo entre otros temas  Resolución 2465/16, Resolución 2350/20, Resolución 115/16, Resolución 3280/18 y reporte a los sistemas de información MANGO y SIVIGILA. Asistieron 106 personas. - MEDIOS DE VERIFICACION ENTREGADOS : Informe de la actividad. Listas de asistencia. Evidencia fotográfica. - OBSERVACIONES : Informe de la actividad. Listas de asistencia. Evidencia fotográfica.</v>
      </c>
      <c r="AU19" s="9" t="s">
        <v>31</v>
      </c>
      <c r="AV19" s="9" t="s">
        <v>31</v>
      </c>
      <c r="AW19" s="9" t="s">
        <v>31</v>
      </c>
      <c r="AX19" s="8" t="str">
        <f t="shared" si="10"/>
        <v>Obligación 5. Programar 1 taller teórico práctico por semestre, dirigido a profesionales de las ESE y Alcaldías para el fortalecimiento de las capacidades en técnicas de toma de medidas antropométricas, Resolución 2465/16 y reporte a los sistemas de información MANGO y SIVIGILA.         OBSERVACIONES : Actividad no programada para el presente mes. - PRODUCTOS ENTREGADOS: Actividad no programada para el presente mes. - MEDIOS DE VERIFICACION ENTREGADOS : Actividad no programada para el presente mes.</v>
      </c>
      <c r="AY19" s="9" t="s">
        <v>31</v>
      </c>
      <c r="AZ19" s="9" t="s">
        <v>31</v>
      </c>
      <c r="BA19" s="9" t="s">
        <v>31</v>
      </c>
      <c r="BB19" s="8" t="str">
        <f t="shared" si="15"/>
        <v>Obligación 5. Programar 1 taller teórico práctico por semestre, dirigido a profesionales de las ESE y Alcaldías para el fortalecimiento de las capacidades en técnicas de toma de medidas antropométricas, Resolución 2465/16 y reporte a los sistemas de información MANGO y SIVIGILA.         OBSERVACIONES : Actividad no programada para el presente mes. - PRODUCTOS ENTREGADOS: Actividad no programada para el presente mes. - MEDIOS DE VERIFICACION ENTREGADOS : Actividad no programada para el presente mes.</v>
      </c>
    </row>
    <row r="20" spans="1:54" ht="90" x14ac:dyDescent="0.25">
      <c r="A20" s="30" t="s">
        <v>64</v>
      </c>
      <c r="B20" s="10" t="s">
        <v>65</v>
      </c>
      <c r="C20" s="10" t="s">
        <v>66</v>
      </c>
      <c r="D20" s="11">
        <v>0</v>
      </c>
      <c r="E20" s="11">
        <v>0</v>
      </c>
      <c r="F20" s="12" t="str">
        <f t="shared" si="0"/>
        <v xml:space="preserve"> </v>
      </c>
      <c r="G20" s="11">
        <v>1</v>
      </c>
      <c r="H20" s="11">
        <v>0</v>
      </c>
      <c r="I20" s="12">
        <f t="shared" si="1"/>
        <v>0</v>
      </c>
      <c r="J20" s="11">
        <v>0</v>
      </c>
      <c r="K20" s="11">
        <v>0</v>
      </c>
      <c r="L20" s="12" t="str">
        <f t="shared" si="2"/>
        <v xml:space="preserve"> </v>
      </c>
      <c r="M20" s="11">
        <v>0</v>
      </c>
      <c r="N20" s="11">
        <v>0</v>
      </c>
      <c r="O20" s="12" t="str">
        <f t="shared" si="3"/>
        <v xml:space="preserve"> </v>
      </c>
      <c r="P20" s="11">
        <v>0</v>
      </c>
      <c r="Q20" s="11"/>
      <c r="R20" s="12" t="str">
        <f t="shared" si="4"/>
        <v xml:space="preserve"> </v>
      </c>
      <c r="S20" s="11">
        <v>1</v>
      </c>
      <c r="T20" s="11"/>
      <c r="U20" s="12">
        <f t="shared" si="5"/>
        <v>0</v>
      </c>
      <c r="V20" s="11">
        <v>0</v>
      </c>
      <c r="W20" s="11"/>
      <c r="X20" s="12" t="str">
        <f t="shared" si="6"/>
        <v xml:space="preserve"> </v>
      </c>
      <c r="Y20" s="11">
        <v>0</v>
      </c>
      <c r="Z20" s="12"/>
      <c r="AA20" s="12" t="str">
        <f t="shared" si="7"/>
        <v xml:space="preserve"> </v>
      </c>
      <c r="AB20" s="11">
        <v>0</v>
      </c>
      <c r="AC20" s="12"/>
      <c r="AD20" s="12" t="str">
        <f t="shared" si="8"/>
        <v xml:space="preserve"> </v>
      </c>
      <c r="AE20" s="11">
        <f t="shared" si="11"/>
        <v>2</v>
      </c>
      <c r="AF20" s="11">
        <f t="shared" si="12"/>
        <v>0</v>
      </c>
      <c r="AG20" s="14">
        <f t="shared" si="13"/>
        <v>0</v>
      </c>
      <c r="AH20" s="10" t="s">
        <v>67</v>
      </c>
      <c r="AI20" s="10" t="s">
        <v>68</v>
      </c>
      <c r="AJ20" s="9" t="s">
        <v>31</v>
      </c>
      <c r="AK20" s="9" t="s">
        <v>31</v>
      </c>
      <c r="AL20" s="9" t="s">
        <v>31</v>
      </c>
      <c r="AM20" s="9" t="s">
        <v>31</v>
      </c>
      <c r="AN20" s="9" t="s">
        <v>31</v>
      </c>
      <c r="AO20" s="9" t="s">
        <v>31</v>
      </c>
      <c r="AP20" s="8" t="str">
        <f t="shared" si="9"/>
        <v>Obligación 6. Programar 1 taller técnico práctico por semestre, dirigido a profesionales de las ESE para el fortalecimiento de las capacidades en el manejo del aplicativo SAMI.         PRODUCTOS ENTREGADOS: Actividad no programada para el presente mes. - MEDIOS DE VERIFICACION ENTREGADOS : Actividad no programada para el presente mes. - OBSERVACIONES : Actividad no programada para el presente mes.</v>
      </c>
      <c r="AQ20" s="9" t="s">
        <v>31</v>
      </c>
      <c r="AR20" s="9" t="s">
        <v>31</v>
      </c>
      <c r="AS20" s="9" t="s">
        <v>31</v>
      </c>
      <c r="AT20" s="8" t="str">
        <f t="shared" si="14"/>
        <v>Obligación 0         PRODUCTOS ENTREGADOS: Actividad no programada para el presente mes. - MEDIOS DE VERIFICACION ENTREGADOS : Actividad no programada para el presente mes. - OBSERVACIONES : Actividad no programada para el presente mes.</v>
      </c>
      <c r="AU20" s="9" t="s">
        <v>31</v>
      </c>
      <c r="AV20" s="9" t="s">
        <v>31</v>
      </c>
      <c r="AW20" s="9" t="s">
        <v>31</v>
      </c>
      <c r="AX20" s="8" t="str">
        <f t="shared" si="10"/>
        <v>Obligación 6. Programar 1 taller técnico práctico por semestre, dirigido a profesionales de las ESE para el fortalecimiento de las capacidades en el manejo del aplicativo SAMI.         OBSERVACIONES : Actividad no programada para el presente mes. - PRODUCTOS ENTREGADOS: Actividad no programada para el presente mes. - MEDIOS DE VERIFICACION ENTREGADOS : Actividad no programada para el presente mes.</v>
      </c>
      <c r="AY20" s="9" t="s">
        <v>31</v>
      </c>
      <c r="AZ20" s="9" t="s">
        <v>31</v>
      </c>
      <c r="BA20" s="9" t="s">
        <v>31</v>
      </c>
      <c r="BB20" s="8" t="str">
        <f t="shared" si="15"/>
        <v>Obligación 6. Programar 1 taller técnico práctico por semestre, dirigido a profesionales de las ESE para el fortalecimiento de las capacidades en el manejo del aplicativo SAMI.         OBSERVACIONES : Actividad no programada para el presente mes. - PRODUCTOS ENTREGADOS: Actividad no programada para el presente mes. - MEDIOS DE VERIFICACION ENTREGADOS : Actividad no programada para el presente mes.</v>
      </c>
    </row>
    <row r="21" spans="1:54" ht="390" x14ac:dyDescent="0.25">
      <c r="A21" s="30" t="s">
        <v>69</v>
      </c>
      <c r="B21" s="10" t="s">
        <v>70</v>
      </c>
      <c r="C21" s="10" t="s">
        <v>71</v>
      </c>
      <c r="D21" s="11">
        <v>0</v>
      </c>
      <c r="E21" s="11">
        <v>0</v>
      </c>
      <c r="F21" s="12" t="str">
        <f t="shared" si="0"/>
        <v xml:space="preserve"> </v>
      </c>
      <c r="G21" s="11">
        <v>0</v>
      </c>
      <c r="H21" s="11">
        <v>0</v>
      </c>
      <c r="I21" s="12" t="str">
        <f t="shared" si="1"/>
        <v xml:space="preserve"> </v>
      </c>
      <c r="J21" s="11">
        <v>0</v>
      </c>
      <c r="K21" s="11">
        <v>1</v>
      </c>
      <c r="L21" s="12" t="str">
        <f t="shared" si="2"/>
        <v xml:space="preserve"> </v>
      </c>
      <c r="M21" s="11">
        <v>1</v>
      </c>
      <c r="N21" s="11">
        <v>1</v>
      </c>
      <c r="O21" s="12">
        <f t="shared" si="3"/>
        <v>1</v>
      </c>
      <c r="P21" s="11">
        <v>0</v>
      </c>
      <c r="Q21" s="11"/>
      <c r="R21" s="12" t="str">
        <f t="shared" si="4"/>
        <v xml:space="preserve"> </v>
      </c>
      <c r="S21" s="11">
        <v>0</v>
      </c>
      <c r="T21" s="11"/>
      <c r="U21" s="12" t="str">
        <f t="shared" si="5"/>
        <v xml:space="preserve"> </v>
      </c>
      <c r="V21" s="11">
        <v>0</v>
      </c>
      <c r="W21" s="11"/>
      <c r="X21" s="12" t="str">
        <f t="shared" si="6"/>
        <v xml:space="preserve"> </v>
      </c>
      <c r="Y21" s="11">
        <v>0</v>
      </c>
      <c r="Z21" s="12"/>
      <c r="AA21" s="12" t="str">
        <f t="shared" si="7"/>
        <v xml:space="preserve"> </v>
      </c>
      <c r="AB21" s="11">
        <v>1</v>
      </c>
      <c r="AC21" s="12"/>
      <c r="AD21" s="12">
        <f t="shared" si="8"/>
        <v>0</v>
      </c>
      <c r="AE21" s="11">
        <f t="shared" si="11"/>
        <v>2</v>
      </c>
      <c r="AF21" s="11">
        <f t="shared" si="12"/>
        <v>2</v>
      </c>
      <c r="AG21" s="14">
        <f t="shared" si="13"/>
        <v>1</v>
      </c>
      <c r="AH21" s="10" t="s">
        <v>72</v>
      </c>
      <c r="AI21" s="10" t="s">
        <v>73</v>
      </c>
      <c r="AJ21" s="9" t="s">
        <v>31</v>
      </c>
      <c r="AK21" s="9" t="s">
        <v>31</v>
      </c>
      <c r="AL21" s="9" t="s">
        <v>31</v>
      </c>
      <c r="AM21" s="9" t="s">
        <v>31</v>
      </c>
      <c r="AN21" s="9" t="s">
        <v>31</v>
      </c>
      <c r="AO21" s="9" t="s">
        <v>31</v>
      </c>
      <c r="AP21" s="8" t="str">
        <f t="shared" si="9"/>
        <v>Obligación 7. Programar la celebración del día mundial de donación de leche humana en el mes de mayo y apoyar el desarrollo de la celebración de los 15 años del Banco de Leche Humana de Fusagasugá.         PRODUCTOS ENTREGADOS: Actividad no programada para el presente mes. - MEDIOS DE VERIFICACION ENTREGADOS : Actividad no programada para el presente mes. - OBSERVACIONES : Actividad no programada para el presente mes.</v>
      </c>
      <c r="AQ21" s="9" t="s">
        <v>31</v>
      </c>
      <c r="AR21" s="9" t="s">
        <v>31</v>
      </c>
      <c r="AS21" s="9" t="s">
        <v>31</v>
      </c>
      <c r="AT21" s="8" t="str">
        <f t="shared" si="14"/>
        <v>Obligación 0         PRODUCTOS ENTREGADOS: Actividad no programada para el presente mes. - MEDIOS DE VERIFICACION ENTREGADOS : Actividad no programada para el presente mes. - OBSERVACIONES : Actividad no programada para el presente mes.</v>
      </c>
      <c r="AU21" s="9" t="s">
        <v>159</v>
      </c>
      <c r="AV21" s="9" t="s">
        <v>158</v>
      </c>
      <c r="AW21" s="9" t="s">
        <v>158</v>
      </c>
      <c r="AX21" s="8" t="str">
        <f t="shared" si="10"/>
        <v>Obligación 7. Programar la celebración del día mundial de donación de leche humana en el mes de mayo y apoyar el desarrollo de la celebración de los 15 años del Banco de Leche Humana de Fusagasugá.         OBSERVACIONES : El 27 de abril se participo en reunión conjunta con la ESE Hospital San Rafael de Fusagasuga para la planificación de la conmemoración de los 15 años del BLH - PRODUCTOS ENTREGADOS: Acta de reunión y registro de asistencia - MEDIOS DE VERIFICACION ENTREGADOS : Acta de reunión y registro de asistencia</v>
      </c>
      <c r="AY21" s="9" t="s">
        <v>169</v>
      </c>
      <c r="AZ21" s="10" t="s">
        <v>173</v>
      </c>
      <c r="BA21" s="10" t="s">
        <v>173</v>
      </c>
      <c r="BB21" s="8" t="str">
        <f t="shared" si="15"/>
        <v>Obligación 7. Programar la celebración del día mundial de donación de leche humana en el mes de mayo y apoyar el desarrollo de la celebración de los 15 años del Banco de Leche Humana de Fusagasugá.         OBSERVACIONES : El 11 de mayo se apoyo y participo en el simposio de donación de leche humana, en el marco de la celebración del día mundial de la donación de leche humana, se realiza este simposio en articulación con la Secretaria de Salud de Cota. - PRODUCTOS ENTREGADOS: Informe de actividad. Listas de asistencia. Evidencia fotográfica. Presentación donación de leche humana Cundinamarca - MEDIOS DE VERIFICACION ENTREGADOS : Informe de actividad. Listas de asistencia. Evidencia fotográfica. Presentación donación de leche humana Cundinamarca</v>
      </c>
    </row>
    <row r="22" spans="1:54" ht="409.5" x14ac:dyDescent="0.25">
      <c r="A22" s="30" t="s">
        <v>74</v>
      </c>
      <c r="B22" s="10" t="s">
        <v>75</v>
      </c>
      <c r="C22" s="10" t="s">
        <v>76</v>
      </c>
      <c r="D22" s="11">
        <v>1</v>
      </c>
      <c r="E22" s="11">
        <v>1</v>
      </c>
      <c r="F22" s="12">
        <f t="shared" si="0"/>
        <v>1</v>
      </c>
      <c r="G22" s="11">
        <v>1</v>
      </c>
      <c r="H22" s="11">
        <v>1</v>
      </c>
      <c r="I22" s="12">
        <f t="shared" si="1"/>
        <v>1</v>
      </c>
      <c r="J22" s="11">
        <v>1</v>
      </c>
      <c r="K22" s="11">
        <v>1</v>
      </c>
      <c r="L22" s="12">
        <f t="shared" si="2"/>
        <v>1</v>
      </c>
      <c r="M22" s="11">
        <v>1</v>
      </c>
      <c r="N22" s="11">
        <v>1</v>
      </c>
      <c r="O22" s="12">
        <f t="shared" si="3"/>
        <v>1</v>
      </c>
      <c r="P22" s="11">
        <v>1</v>
      </c>
      <c r="Q22" s="11"/>
      <c r="R22" s="12">
        <f t="shared" si="4"/>
        <v>0</v>
      </c>
      <c r="S22" s="11">
        <v>1</v>
      </c>
      <c r="T22" s="11"/>
      <c r="U22" s="12">
        <f t="shared" si="5"/>
        <v>0</v>
      </c>
      <c r="V22" s="11">
        <v>1</v>
      </c>
      <c r="W22" s="11"/>
      <c r="X22" s="12">
        <f t="shared" si="6"/>
        <v>0</v>
      </c>
      <c r="Y22" s="11">
        <v>1</v>
      </c>
      <c r="Z22" s="12"/>
      <c r="AA22" s="12">
        <f t="shared" si="7"/>
        <v>0</v>
      </c>
      <c r="AB22" s="11">
        <v>1</v>
      </c>
      <c r="AC22" s="12"/>
      <c r="AD22" s="12">
        <f t="shared" si="8"/>
        <v>0</v>
      </c>
      <c r="AE22" s="11">
        <f t="shared" si="11"/>
        <v>9</v>
      </c>
      <c r="AF22" s="11">
        <f t="shared" si="12"/>
        <v>4</v>
      </c>
      <c r="AG22" s="14">
        <f t="shared" si="13"/>
        <v>4</v>
      </c>
      <c r="AH22" s="10" t="s">
        <v>77</v>
      </c>
      <c r="AI22" s="10" t="s">
        <v>78</v>
      </c>
      <c r="AJ22" s="9" t="s">
        <v>129</v>
      </c>
      <c r="AK22" s="9" t="s">
        <v>129</v>
      </c>
      <c r="AL22" s="9" t="s">
        <v>128</v>
      </c>
      <c r="AM22" s="9" t="s">
        <v>128</v>
      </c>
      <c r="AN22" s="9" t="s">
        <v>129</v>
      </c>
      <c r="AO22" s="9" t="s">
        <v>129</v>
      </c>
      <c r="AP22" s="8" t="str">
        <f t="shared" si="9"/>
        <v>Obligación 8. Asistir y acompañar técnicamente el desarrollo del plan de implementación de la Política Departamental para la Garantía del DHAS.         PRODUCTOS ENTREGADOS: Borrador oficio Convocatoria a la Primera Sesión Ordinaria del Comité Departamental para el Derecho Humano a la Alimentación Adecuada – CDDHAA. - MEDIOS DE VERIFICACION ENTREGADOS : Borrador oficio Convocatoria a la Primera Sesión Ordinaria del Comité Departamental para el Derecho Humano a la Alimentación Adecuada – CDDHAA. - OBSERVACIONES : Se elaboro oficio de convocatoria a la Primera Sesión Ordinaria del Comité Departamental para el Derecho Humano a la Alimentación Adecuada – CDDHAA.</v>
      </c>
      <c r="AQ22" s="31" t="s">
        <v>142</v>
      </c>
      <c r="AR22" s="9" t="s">
        <v>143</v>
      </c>
      <c r="AS22" s="9" t="s">
        <v>143</v>
      </c>
      <c r="AT22" s="8" t="str">
        <f t="shared" si="14"/>
        <v>Obligación 1         PRODUCTOS ENTREGADOS: El 5 de marzo se participo en reunión de articulación con planeación para definir el desarrollo de las politicas publicas de diferentes secretarias que se relacionan con la temática de seguridad alimentaria y nutricional.
El 25 de marzo se participo de la Primera Sesión Ordinaria del Comité Departamental para el Derecho Humano a la Alimentación Adecuada – CDDHAA. - MEDIOS DE VERIFICACION ENTREGADOS : Registro de asistencia Primera Sesión Ordinaria del Comité Departamental para el Derecho Humano a la Alimentación Adecuada – CDDHAA. - OBSERVACIONES : Registro de asistencia Primera Sesión Ordinaria del Comité Departamental para el Derecho Humano a la Alimentación Adecuada – CDDHAA.</v>
      </c>
      <c r="AU22" s="31" t="s">
        <v>154</v>
      </c>
      <c r="AV22" s="9" t="s">
        <v>155</v>
      </c>
      <c r="AW22" s="9" t="s">
        <v>155</v>
      </c>
      <c r="AX22" s="8" t="str">
        <f t="shared" si="10"/>
        <v>Obligación 8. Asistir y acompañar técnicamente el desarrollo del plan de implementación de la Política Departamental para la Garantía del DHAS.         OBSERVACIONES : Se elaboraron y enviaron oficios de convocatoria para la socialización del Decreto 314 de 2025 y designación de delegados al CDDHHAA dirigido a organizaciones campesinas, organizaciones de pescadores, organizaciones de permacultores, organizaciones comunidad afrodescendiente, comunidad indigena y CAR. - PRODUCTOS ENTREGADOS: Oficios de convocatoria - MEDIOS DE VERIFICACION ENTREGADOS : Oficios de convocatoria</v>
      </c>
      <c r="AY22" s="31" t="s">
        <v>170</v>
      </c>
      <c r="AZ22" s="9" t="s">
        <v>171</v>
      </c>
      <c r="BA22" s="9" t="s">
        <v>171</v>
      </c>
      <c r="BB22" s="8" t="str">
        <f t="shared" si="15"/>
        <v>Obligación 8. Asistir y acompañar técnicamente el desarrollo del plan de implementación de la Política Departamental para la Garantía del DHAS.         OBSERVACIONES : Se asistio y acompaño técnicamente las mesas de trabajo con las organizaciones campesinas, indigenas, afrodescendientes y CAR para la presentación del Decreto 314 de 2025 Por el cual se actualiza el Consejo Departamental de Política Social de Cundinamarca (CODEPS)”, y particularmente lo establecido en el Título XVII – Comité Departamental para el Derecho Humano a la Alimentación Adecuada – CDDHAA, brindando orientaciones sobre el proceso de designación de los representantes que participaran en dicha instancia.  - PRODUCTOS ENTREGADOS: Actas de reunión, registros de asistencia y evidencia fotográfica - MEDIOS DE VERIFICACION ENTREGADOS : Actas de reunión, registros de asistencia y evidencia fotográfica</v>
      </c>
    </row>
    <row r="23" spans="1:54" ht="90" x14ac:dyDescent="0.25">
      <c r="A23" s="30" t="s">
        <v>79</v>
      </c>
      <c r="B23" s="10" t="s">
        <v>80</v>
      </c>
      <c r="C23" s="10" t="s">
        <v>81</v>
      </c>
      <c r="D23" s="11">
        <v>0</v>
      </c>
      <c r="E23" s="11">
        <v>0</v>
      </c>
      <c r="F23" s="12" t="str">
        <f t="shared" si="0"/>
        <v xml:space="preserve"> </v>
      </c>
      <c r="G23" s="11">
        <v>1</v>
      </c>
      <c r="H23" s="11">
        <v>0</v>
      </c>
      <c r="I23" s="12">
        <f t="shared" si="1"/>
        <v>0</v>
      </c>
      <c r="J23" s="11">
        <v>0</v>
      </c>
      <c r="K23" s="11">
        <v>0</v>
      </c>
      <c r="L23" s="12" t="str">
        <f t="shared" si="2"/>
        <v xml:space="preserve"> </v>
      </c>
      <c r="M23" s="11">
        <v>0</v>
      </c>
      <c r="N23" s="11">
        <v>0</v>
      </c>
      <c r="O23" s="12" t="str">
        <f t="shared" si="3"/>
        <v xml:space="preserve"> </v>
      </c>
      <c r="P23" s="11">
        <v>0</v>
      </c>
      <c r="Q23" s="11"/>
      <c r="R23" s="12" t="str">
        <f t="shared" si="4"/>
        <v xml:space="preserve"> </v>
      </c>
      <c r="S23" s="11">
        <v>1</v>
      </c>
      <c r="T23" s="11"/>
      <c r="U23" s="12">
        <f t="shared" si="5"/>
        <v>0</v>
      </c>
      <c r="V23" s="11">
        <v>0</v>
      </c>
      <c r="W23" s="11"/>
      <c r="X23" s="12" t="str">
        <f t="shared" si="6"/>
        <v xml:space="preserve"> </v>
      </c>
      <c r="Y23" s="11">
        <v>0</v>
      </c>
      <c r="Z23" s="12"/>
      <c r="AA23" s="12" t="str">
        <f t="shared" si="7"/>
        <v xml:space="preserve"> </v>
      </c>
      <c r="AB23" s="11">
        <v>0</v>
      </c>
      <c r="AC23" s="12"/>
      <c r="AD23" s="12" t="str">
        <f t="shared" si="8"/>
        <v xml:space="preserve"> </v>
      </c>
      <c r="AE23" s="11">
        <f t="shared" si="11"/>
        <v>2</v>
      </c>
      <c r="AF23" s="11">
        <f t="shared" si="12"/>
        <v>0</v>
      </c>
      <c r="AG23" s="14">
        <f t="shared" si="13"/>
        <v>0</v>
      </c>
      <c r="AH23" s="10" t="s">
        <v>82</v>
      </c>
      <c r="AI23" s="10" t="s">
        <v>83</v>
      </c>
      <c r="AJ23" s="9" t="s">
        <v>31</v>
      </c>
      <c r="AK23" s="9" t="s">
        <v>31</v>
      </c>
      <c r="AL23" s="9" t="s">
        <v>31</v>
      </c>
      <c r="AM23" s="9" t="s">
        <v>31</v>
      </c>
      <c r="AN23" s="9" t="s">
        <v>31</v>
      </c>
      <c r="AO23" s="9" t="s">
        <v>31</v>
      </c>
      <c r="AP23" s="8" t="str">
        <f t="shared" si="9"/>
        <v>Obligación 9. Programar 1 taller teórico práctico, dirigido a profesionales de las Alcaldías para el fortalecimiento de las capacidades en vigilancia comunitaria nutricional.         PRODUCTOS ENTREGADOS: Actividad no programada para el presente mes. - MEDIOS DE VERIFICACION ENTREGADOS : Actividad no programada para el presente mes. - OBSERVACIONES : Actividad no programada para el presente mes.</v>
      </c>
      <c r="AQ23" s="9" t="s">
        <v>31</v>
      </c>
      <c r="AR23" s="9" t="s">
        <v>31</v>
      </c>
      <c r="AS23" s="9" t="s">
        <v>31</v>
      </c>
      <c r="AT23" s="8" t="str">
        <f t="shared" si="14"/>
        <v>Obligación 0         PRODUCTOS ENTREGADOS: Actividad no programada para el presente mes. - MEDIOS DE VERIFICACION ENTREGADOS : Actividad no programada para el presente mes. - OBSERVACIONES : Actividad no programada para el presente mes.</v>
      </c>
      <c r="AU23" s="9" t="s">
        <v>31</v>
      </c>
      <c r="AV23" s="9" t="s">
        <v>31</v>
      </c>
      <c r="AW23" s="9" t="s">
        <v>31</v>
      </c>
      <c r="AX23" s="8" t="str">
        <f t="shared" si="10"/>
        <v>Obligación 9. Programar 1 taller teórico práctico, dirigido a profesionales de las Alcaldías para el fortalecimiento de las capacidades en vigilancia comunitaria nutricional.         OBSERVACIONES : Actividad no programada para el presente mes. - PRODUCTOS ENTREGADOS: Actividad no programada para el presente mes. - MEDIOS DE VERIFICACION ENTREGADOS : Actividad no programada para el presente mes.</v>
      </c>
      <c r="AY23" s="9" t="s">
        <v>31</v>
      </c>
      <c r="AZ23" s="9" t="s">
        <v>31</v>
      </c>
      <c r="BA23" s="9" t="s">
        <v>31</v>
      </c>
      <c r="BB23" s="8" t="str">
        <f t="shared" si="15"/>
        <v>Obligación 9. Programar 1 taller teórico práctico, dirigido a profesionales de las Alcaldías para el fortalecimiento de las capacidades en vigilancia comunitaria nutricional.         OBSERVACIONES : Actividad no programada para el presente mes. - PRODUCTOS ENTREGADOS: Actividad no programada para el presente mes. - MEDIOS DE VERIFICACION ENTREGADOS : Actividad no programada para el presente mes.</v>
      </c>
    </row>
    <row r="24" spans="1:54" ht="409.5" x14ac:dyDescent="0.25">
      <c r="A24" s="30" t="s">
        <v>107</v>
      </c>
      <c r="B24" s="10" t="s">
        <v>84</v>
      </c>
      <c r="C24" s="10" t="s">
        <v>85</v>
      </c>
      <c r="D24" s="11">
        <v>1</v>
      </c>
      <c r="E24" s="11">
        <v>1</v>
      </c>
      <c r="F24" s="12">
        <f t="shared" si="0"/>
        <v>1</v>
      </c>
      <c r="G24" s="11">
        <v>1</v>
      </c>
      <c r="H24" s="11">
        <v>1</v>
      </c>
      <c r="I24" s="12">
        <f t="shared" si="1"/>
        <v>1</v>
      </c>
      <c r="J24" s="11">
        <v>1</v>
      </c>
      <c r="K24" s="11"/>
      <c r="L24" s="12">
        <f t="shared" si="2"/>
        <v>0</v>
      </c>
      <c r="M24" s="11">
        <v>1</v>
      </c>
      <c r="N24" s="11"/>
      <c r="O24" s="12">
        <f t="shared" si="3"/>
        <v>0</v>
      </c>
      <c r="P24" s="11">
        <v>1</v>
      </c>
      <c r="Q24" s="11"/>
      <c r="R24" s="12">
        <f t="shared" si="4"/>
        <v>0</v>
      </c>
      <c r="S24" s="11">
        <v>1</v>
      </c>
      <c r="T24" s="11"/>
      <c r="U24" s="12">
        <f t="shared" si="5"/>
        <v>0</v>
      </c>
      <c r="V24" s="11">
        <v>1</v>
      </c>
      <c r="W24" s="11"/>
      <c r="X24" s="12">
        <f t="shared" si="6"/>
        <v>0</v>
      </c>
      <c r="Y24" s="11">
        <v>1</v>
      </c>
      <c r="Z24" s="12"/>
      <c r="AA24" s="12">
        <f t="shared" si="7"/>
        <v>0</v>
      </c>
      <c r="AB24" s="11">
        <v>1</v>
      </c>
      <c r="AC24" s="12"/>
      <c r="AD24" s="12">
        <f t="shared" si="8"/>
        <v>0</v>
      </c>
      <c r="AE24" s="11">
        <f t="shared" si="11"/>
        <v>9</v>
      </c>
      <c r="AF24" s="11">
        <f t="shared" si="12"/>
        <v>2</v>
      </c>
      <c r="AG24" s="14">
        <f t="shared" si="13"/>
        <v>2</v>
      </c>
      <c r="AH24" s="10" t="s">
        <v>86</v>
      </c>
      <c r="AI24" s="10" t="s">
        <v>87</v>
      </c>
      <c r="AJ24" s="10" t="s">
        <v>127</v>
      </c>
      <c r="AK24" s="10" t="s">
        <v>127</v>
      </c>
      <c r="AL24" s="9" t="s">
        <v>134</v>
      </c>
      <c r="AM24" s="9" t="s">
        <v>134</v>
      </c>
      <c r="AN24" s="10" t="s">
        <v>127</v>
      </c>
      <c r="AO24" s="10" t="s">
        <v>127</v>
      </c>
      <c r="AP24" s="8" t="str">
        <f t="shared" si="9"/>
        <v>Obligación 10. Aportar con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diseñe el supervisor del contrato, en los temas relacionados con el objeto contractual.         PRODUCTOS ENTREGADOS: Actas firmadas. Listas de asistencia. Evidencia fotográfica. - MEDIOS DE VERIFICACION ENTREGADOS : Actas firmadas. Listas de asistencia. Evidencia fotográfica. - OBSERVACIONES : Se participo de la reunión mensual del equio SAN</v>
      </c>
      <c r="AQ24" s="9" t="s">
        <v>144</v>
      </c>
      <c r="AR24" s="10" t="s">
        <v>145</v>
      </c>
      <c r="AS24" s="10" t="s">
        <v>145</v>
      </c>
      <c r="AT24" s="8" t="str">
        <f t="shared" si="14"/>
        <v>Obligación 1         PRODUCTOS ENTREGADOS: Se elaboro y envio oficio de requerimiento dirigido a los alcaldes de los municipios que no realizaron al menos el 70% de los seguimientos de los casos de interes del SISVAN. - MEDIOS DE VERIFICACION ENTREGADOS : Oficio de requerimiento - OBSERVACIONES : Oficio de requerimiento</v>
      </c>
      <c r="AU24" s="9" t="s">
        <v>156</v>
      </c>
      <c r="AV24" s="10" t="s">
        <v>157</v>
      </c>
      <c r="AW24" s="10" t="s">
        <v>157</v>
      </c>
      <c r="AX24" s="8" t="str">
        <f t="shared" si="10"/>
        <v>Obligación 10. Aportar con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diseñe el supervisor del contrato, en los temas relacionados con el objeto contractual.         OBSERVACIONES : El 6 y 23 de abril se participo en las reuniones de articulacion con los estudiantes de Maestría en Salud Pública – Ciencias Sociales y del Comportamiento de la universidad de los Andes para el seguimiento y acompañamiento del Proyecto transversal - Donación de Leche Humana (DLH)  - PRODUCTOS ENTREGADOS: Registros de las reuniones del 6 y 23 de abril. Documento entrega 1 Donación de Leche Materna en Cundinamarca, Colombia. - MEDIOS DE VERIFICACION ENTREGADOS : Registros de las reuniones del 6 y 23 de abril. Documento entrega 1 Donación de Leche Materna en Cundinamarca, Colombia.</v>
      </c>
      <c r="AY24" s="50" t="s">
        <v>175</v>
      </c>
      <c r="AZ24" s="10" t="s">
        <v>174</v>
      </c>
      <c r="BA24" s="10" t="s">
        <v>174</v>
      </c>
      <c r="BB24" s="8" t="str">
        <f t="shared" si="15"/>
        <v>Obligación 10. Aportar con las actividades técnicas del área de Seguridad Alimentaria y Nutricional como diseño de material de información, educación y comunicación, elaboración y presentación de informes y documentos, respuesta a requerimientos de entidades internas y externas, participación en reuniones en representación del área y cumplir con las demás actividades que diseñe el supervisor del contrato, en los temas relacionados con el objeto contractual.         OBSERVACIONES : Se asistio y participo en la reunión de articulación con AIPI para el fortalecimiento de accioes conjuntas entre los compomentes.
 - PRODUCTOS ENTREGADOS: Acta de reunión articulación AIEPI, registro de asistencia, registro fotográfico. - MEDIOS DE VERIFICACION ENTREGADOS : Acta de reunión articulación AIEPI, registro de asistencia, registro fotográfico.</v>
      </c>
    </row>
    <row r="25" spans="1:54" ht="409.5" x14ac:dyDescent="0.25">
      <c r="A25" s="30" t="s">
        <v>108</v>
      </c>
      <c r="B25" s="10" t="s">
        <v>88</v>
      </c>
      <c r="C25" s="10" t="s">
        <v>89</v>
      </c>
      <c r="D25" s="11">
        <v>1</v>
      </c>
      <c r="E25" s="11">
        <v>1</v>
      </c>
      <c r="F25" s="12">
        <f>IFERROR(E25/D25," ")</f>
        <v>1</v>
      </c>
      <c r="G25" s="11">
        <v>1</v>
      </c>
      <c r="H25" s="11"/>
      <c r="I25" s="12">
        <f>IFERROR(H25/G25," ")</f>
        <v>0</v>
      </c>
      <c r="J25" s="11">
        <v>1</v>
      </c>
      <c r="K25" s="11"/>
      <c r="L25" s="12">
        <f>IFERROR(K25/J25," ")</f>
        <v>0</v>
      </c>
      <c r="M25" s="11">
        <v>1</v>
      </c>
      <c r="N25" s="11"/>
      <c r="O25" s="12">
        <f>IFERROR(N25/M25," ")</f>
        <v>0</v>
      </c>
      <c r="P25" s="11">
        <v>1</v>
      </c>
      <c r="Q25" s="11"/>
      <c r="R25" s="12">
        <f>IFERROR(Q25/P25," ")</f>
        <v>0</v>
      </c>
      <c r="S25" s="11">
        <v>1</v>
      </c>
      <c r="T25" s="11"/>
      <c r="U25" s="12">
        <f>IFERROR(T25/S25," ")</f>
        <v>0</v>
      </c>
      <c r="V25" s="11">
        <v>1</v>
      </c>
      <c r="W25" s="11"/>
      <c r="X25" s="12">
        <f>IFERROR(W25/V25," ")</f>
        <v>0</v>
      </c>
      <c r="Y25" s="11">
        <v>1</v>
      </c>
      <c r="Z25" s="12"/>
      <c r="AA25" s="12">
        <f>IFERROR(Z25/Y25," ")</f>
        <v>0</v>
      </c>
      <c r="AB25" s="11">
        <v>1</v>
      </c>
      <c r="AC25" s="12"/>
      <c r="AD25" s="12">
        <f>IFERROR(AC25/AB25," ")</f>
        <v>0</v>
      </c>
      <c r="AE25" s="11">
        <f t="shared" si="11"/>
        <v>9</v>
      </c>
      <c r="AF25" s="11">
        <f t="shared" si="12"/>
        <v>1</v>
      </c>
      <c r="AG25" s="14">
        <f t="shared" si="13"/>
        <v>1</v>
      </c>
      <c r="AH25" s="10" t="s">
        <v>90</v>
      </c>
      <c r="AI25" s="10" t="s">
        <v>91</v>
      </c>
      <c r="AJ25" s="10" t="s">
        <v>136</v>
      </c>
      <c r="AK25" s="10" t="s">
        <v>136</v>
      </c>
      <c r="AL25" s="31" t="s">
        <v>135</v>
      </c>
      <c r="AM25" s="31" t="s">
        <v>135</v>
      </c>
      <c r="AN25" s="10" t="s">
        <v>136</v>
      </c>
      <c r="AO25" s="10" t="s">
        <v>136</v>
      </c>
      <c r="AP25" s="8" t="str">
        <f t="shared" si="9"/>
        <v>Obligación 11. Presentar oportunamente la información requerida y cumplir con las demás actividades que designe el supervisor del contrato en los temas relacionados con el objeto contractual y con las acciones de gestión de la salud pública.         PRODUCTOS ENTREGADOS: Matriz de facilitadores en excel. Actas firmadas. Listas de asistencia. Evidencia fotográfica. - MEDIOS DE VERIFICACION ENTREGADOS : Matriz de facilitadores en excel. Actas firmadas. Listas de asistencia. Evidencia fotográfica. - OBSERVACIONES : Se diligencio y envio el formato de información de facilitadores para los procesos de asisencia técnica
Se participo de la reunión de articulación con el área de vigiliancia para seguimiento a los casos de interes del SISVAN</v>
      </c>
      <c r="AQ25" s="31" t="s">
        <v>146</v>
      </c>
      <c r="AR25" s="10" t="s">
        <v>147</v>
      </c>
      <c r="AS25" s="10" t="s">
        <v>147</v>
      </c>
      <c r="AT25" s="8" t="str">
        <f t="shared" si="14"/>
        <v>Obligación 1         PRODUCTOS ENTREGADOS: Se diligencio y compilo la información de desaroolo de capacidades del talento humano correspondiente al equipo de nutrición.  - MEDIOS DE VERIFICACION ENTREGADOS : Matriz COMPILADO DESARROLLO DE CAPACIDADES DEL TALENTO HUMANO - OBSERVACIONES : Matriz COMPILADO DESARROLLO DE CAPACIDADES DEL TALENTO HUMANO</v>
      </c>
      <c r="AU25" s="31" t="s">
        <v>162</v>
      </c>
      <c r="AV25" s="10" t="s">
        <v>163</v>
      </c>
      <c r="AW25" s="10" t="s">
        <v>163</v>
      </c>
      <c r="AX25" s="8" t="str">
        <f t="shared" si="10"/>
        <v>Obligación 11. Presentar oportunamente la información requerida y cumplir con las demás actividades que designe el supervisor del contrato en los temas relacionados con el objeto contractual y con las acciones de gestión de la salud pública.         OBSERVACIONES : El 20 de abril se asistio y participo de la reunión de articulacion con el INS para el proyecto de investivación "Relación entre las estrategias educativas y la práctica de la lactancia materna, en programas integrales de Bogotá y Cundinamarca"
Se realizo el curso de integridad, transparencia y lucha contra la corrupción de la Función Pública
Se elaboro documento con respuestas temáticas relacionadas con el anorama regional y acciones para combatir la desnutrición - PRODUCTOS ENTREGADOS: Registros de la reuniones del 20 de abril. Presentación proyecto de investivacion.
Certificado participación y desarrollo  curso de integridad, transparencia y lucha contra la corrupción de la Función Pública
Documento con respuestas temáticas relacionadas con el anorama regional y acciones para combatir la desnutrición - MEDIOS DE VERIFICACION ENTREGADOS : Registros de la reuniones del 20 de abril. Presentación proyecto de investivacion.
Certificado participación y desarrollo  curso de integridad, transparencia y lucha contra la corrupción de la Función Pública
Documento con respuestas temáticas relacionadas con el anorama regional y acciones para combatir la desnutrición</v>
      </c>
      <c r="AY25" s="31" t="s">
        <v>180</v>
      </c>
      <c r="AZ25" s="10" t="s">
        <v>181</v>
      </c>
      <c r="BA25" s="10" t="s">
        <v>172</v>
      </c>
      <c r="BB25" s="8" t="str">
        <f t="shared" si="15"/>
        <v>Obligación 11. Presentar oportunamente la información requerida y cumplir con las demás actividades que designe el supervisor del contrato en los temas relacionados con el objeto contractual y con las acciones de gestión de la salud pública.         OBSERVACIONES : Se redacto guion sobre los bancos de leche humana para el video departamental del lanzamiento de la Red Departamental de Bancos de leche humana y conmemoración del dia mundial de la donación de leche humana.
Se diligencio la encuesta de DIAGNOSTICO DEL NIVEL DE CONOCIMIENTO DEL SISTEMA INTEGRAL DE GESTION Y CONTROL, SIGC
Se diligencio el formulario de asistencias técnicas desarrolladas en el mes - PRODUCTOS ENTREGADOS: Guión para video Red Departamental de Bancos de Leche Humana
Soporte encuesta de DIAGNOSTICO DEL NIVEL DE CONOCIMIENTO DEL SISTEMA INTEGRAL DE GESTION Y CONTROL, SIGC
Soporte formulario de asistencias técnicas desarrolladas en el mes - MEDIOS DE VERIFICACION ENTREGADOS : Guión para video Red Departamental de Bancos de Leche Humana</v>
      </c>
    </row>
    <row r="26" spans="1:54" ht="409.5" x14ac:dyDescent="0.25">
      <c r="A26" s="30" t="s">
        <v>92</v>
      </c>
      <c r="B26" s="10" t="s">
        <v>93</v>
      </c>
      <c r="C26" s="10" t="s">
        <v>94</v>
      </c>
      <c r="D26" s="11">
        <v>1</v>
      </c>
      <c r="E26" s="11">
        <v>1</v>
      </c>
      <c r="F26" s="12">
        <f>IFERROR(E26/D26," ")</f>
        <v>1</v>
      </c>
      <c r="G26" s="11">
        <v>1</v>
      </c>
      <c r="H26" s="11"/>
      <c r="I26" s="12">
        <f>IFERROR(H26/G26," ")</f>
        <v>0</v>
      </c>
      <c r="J26" s="11">
        <v>1</v>
      </c>
      <c r="K26" s="11"/>
      <c r="L26" s="12">
        <f>IFERROR(K26/J26," ")</f>
        <v>0</v>
      </c>
      <c r="M26" s="11">
        <v>1</v>
      </c>
      <c r="N26" s="11"/>
      <c r="O26" s="12">
        <f>IFERROR(N26/M26," ")</f>
        <v>0</v>
      </c>
      <c r="P26" s="11">
        <v>1</v>
      </c>
      <c r="Q26" s="11"/>
      <c r="R26" s="12">
        <f>IFERROR(Q26/P26," ")</f>
        <v>0</v>
      </c>
      <c r="S26" s="11">
        <v>1</v>
      </c>
      <c r="T26" s="11"/>
      <c r="U26" s="12">
        <f>IFERROR(T26/S26," ")</f>
        <v>0</v>
      </c>
      <c r="V26" s="11">
        <v>1</v>
      </c>
      <c r="W26" s="11"/>
      <c r="X26" s="12">
        <f>IFERROR(W26/V26," ")</f>
        <v>0</v>
      </c>
      <c r="Y26" s="11">
        <v>1</v>
      </c>
      <c r="Z26" s="12"/>
      <c r="AA26" s="12">
        <f>IFERROR(Z26/Y26," ")</f>
        <v>0</v>
      </c>
      <c r="AB26" s="11">
        <v>1</v>
      </c>
      <c r="AC26" s="12"/>
      <c r="AD26" s="12">
        <f>IFERROR(AC26/AB26," ")</f>
        <v>0</v>
      </c>
      <c r="AE26" s="11">
        <f t="shared" si="11"/>
        <v>9</v>
      </c>
      <c r="AF26" s="11">
        <f t="shared" si="12"/>
        <v>1</v>
      </c>
      <c r="AG26" s="14">
        <f t="shared" si="13"/>
        <v>1</v>
      </c>
      <c r="AH26" s="10" t="s">
        <v>95</v>
      </c>
      <c r="AI26" s="10" t="s">
        <v>96</v>
      </c>
      <c r="AJ26" s="9" t="s">
        <v>131</v>
      </c>
      <c r="AK26" s="9" t="s">
        <v>131</v>
      </c>
      <c r="AL26" s="9" t="s">
        <v>130</v>
      </c>
      <c r="AM26" s="9" t="s">
        <v>130</v>
      </c>
      <c r="AN26" s="9" t="s">
        <v>131</v>
      </c>
      <c r="AO26" s="9" t="s">
        <v>131</v>
      </c>
      <c r="AP26" s="8" t="str">
        <f t="shared" si="9"/>
        <v>Obligación 12. Participar en los procesos que le sean asignados inherentes a la gestión de la salud pública.         PRODUCTOS ENTREGADOS: Soporte de convocatoria jornada de inducción - MEDIOS DE VERIFICACION ENTREGADOS : Soporte de convocatoria jornada de inducción - OBSERVACIONES : Se participo de la jornada de indcucción de la Dirección de Salud Pública</v>
      </c>
      <c r="AQ26" s="9" t="s">
        <v>148</v>
      </c>
      <c r="AR26" s="9" t="s">
        <v>141</v>
      </c>
      <c r="AS26" s="9" t="s">
        <v>141</v>
      </c>
      <c r="AT26" s="8" t="str">
        <f t="shared" si="14"/>
        <v>Obligación 1         PRODUCTOS ENTREGADOS: Se participo de la jornada de socialización de estrategias del area de nurición de la Dirección de Salud Pública - MEDIOS DE VERIFICACION ENTREGADOS : Informe de la actividad. Listas de asistencia. Evidencia fotográfica. - OBSERVACIONES : Informe de la actividad. Listas de asistencia. Evidencia fotográfica.</v>
      </c>
      <c r="AU26" s="9" t="s">
        <v>161</v>
      </c>
      <c r="AV26" s="9" t="s">
        <v>158</v>
      </c>
      <c r="AW26" s="9" t="s">
        <v>158</v>
      </c>
      <c r="AX26" s="8" t="str">
        <f t="shared" si="10"/>
        <v>Obligación 12. Participar en los procesos que le sean asignados inherentes a la gestión de la salud pública.         OBSERVACIONES : Se participo en sesión de trabajo de articulacion con el área de AIEPI. - PRODUCTOS ENTREGADOS: Acta de reunión y registro de asistencia - MEDIOS DE VERIFICACION ENTREGADOS : Acta de reunión y registro de asistencia</v>
      </c>
      <c r="AY26" s="31" t="s">
        <v>176</v>
      </c>
      <c r="AZ26" s="31" t="s">
        <v>177</v>
      </c>
      <c r="BA26" s="31" t="s">
        <v>177</v>
      </c>
      <c r="BB26" s="8" t="str">
        <f t="shared" si="15"/>
        <v>Obligación 12. Participar en los procesos que le sean asignados inherentes a la gestión de la salud pública.         OBSERVACIONES : Se participo en el cómite de Dirección de Salud Pública para el fortalecimiento de capacidades equipos de salud pública. 
Se asistio y participo en la reunión de capacitación sobre la programación y reporte de las asistencias técnicas con el equipo de planeación. - PRODUCTOS ENTREGADOS: Registro de asistencia cómite de Dirección de Salud Pública para el fortalecimiento de capacidades equipos de salud pública. 
Registro de asistencia capacitación sobre la programación y reporte de las asistencias técnicas. - MEDIOS DE VERIFICACION ENTREGADOS : Registro de asistencia cómite de Dirección de Salud Pública para el fortalecimiento de capacidades equipos de salud pública. 
Registro de asistencia capacitación sobre la programación y reporte de las asistencias técnicas.</v>
      </c>
    </row>
    <row r="27" spans="1:54" ht="315" x14ac:dyDescent="0.25">
      <c r="A27" s="30" t="s">
        <v>97</v>
      </c>
      <c r="B27" s="10" t="s">
        <v>98</v>
      </c>
      <c r="C27" s="10" t="s">
        <v>99</v>
      </c>
      <c r="D27" s="11">
        <v>1</v>
      </c>
      <c r="E27" s="11">
        <v>1</v>
      </c>
      <c r="F27" s="12">
        <f>IFERROR(E27/D27," ")</f>
        <v>1</v>
      </c>
      <c r="G27" s="11">
        <v>1</v>
      </c>
      <c r="H27" s="11">
        <v>0</v>
      </c>
      <c r="I27" s="12">
        <f>IFERROR(H27/G27," ")</f>
        <v>0</v>
      </c>
      <c r="J27" s="11">
        <v>1</v>
      </c>
      <c r="K27" s="11">
        <v>0</v>
      </c>
      <c r="L27" s="12">
        <f>IFERROR(K27/J27," ")</f>
        <v>0</v>
      </c>
      <c r="M27" s="11">
        <v>1</v>
      </c>
      <c r="N27" s="11">
        <v>0</v>
      </c>
      <c r="O27" s="12">
        <f>IFERROR(N27/M27," ")</f>
        <v>0</v>
      </c>
      <c r="P27" s="11">
        <v>1</v>
      </c>
      <c r="Q27" s="11">
        <v>0</v>
      </c>
      <c r="R27" s="12">
        <f>IFERROR(Q27/P27," ")</f>
        <v>0</v>
      </c>
      <c r="S27" s="11">
        <v>1</v>
      </c>
      <c r="T27" s="11">
        <v>0</v>
      </c>
      <c r="U27" s="12">
        <f>IFERROR(T27/S27," ")</f>
        <v>0</v>
      </c>
      <c r="V27" s="11">
        <v>1</v>
      </c>
      <c r="W27" s="11">
        <v>0</v>
      </c>
      <c r="X27" s="12">
        <f>IFERROR(W27/V27," ")</f>
        <v>0</v>
      </c>
      <c r="Y27" s="11">
        <v>1</v>
      </c>
      <c r="Z27" s="12"/>
      <c r="AA27" s="12">
        <f>IFERROR(Z27/Y27," ")</f>
        <v>0</v>
      </c>
      <c r="AB27" s="11">
        <v>1</v>
      </c>
      <c r="AC27" s="12"/>
      <c r="AD27" s="12">
        <f>IFERROR(AC27/AB27," ")</f>
        <v>0</v>
      </c>
      <c r="AE27" s="11">
        <f t="shared" si="11"/>
        <v>9</v>
      </c>
      <c r="AF27" s="11">
        <f t="shared" si="12"/>
        <v>1</v>
      </c>
      <c r="AG27" s="14">
        <f t="shared" si="13"/>
        <v>1</v>
      </c>
      <c r="AH27" s="10" t="s">
        <v>100</v>
      </c>
      <c r="AI27" s="10" t="s">
        <v>101</v>
      </c>
      <c r="AJ27" s="10" t="s">
        <v>133</v>
      </c>
      <c r="AK27" s="10" t="s">
        <v>133</v>
      </c>
      <c r="AL27" s="9" t="s">
        <v>132</v>
      </c>
      <c r="AM27" s="9" t="s">
        <v>132</v>
      </c>
      <c r="AN27" s="10" t="s">
        <v>133</v>
      </c>
      <c r="AO27" s="10" t="s">
        <v>133</v>
      </c>
      <c r="AP27" s="8" t="str">
        <f t="shared" si="9"/>
        <v>Obligación 13. Participar con las demás actividades que le sean asignadas acorde a la naturaleza del contrato.         PRODUCTOS ENTREGADOS: Soporte de asistencia a la reunión
 - MEDIOS DE VERIFICACION ENTREGADOS : Soporte de asistencia a la reunión
 - OBSERVACIONES : Se participo en reunion de articulación con estudiantes de Maestria de la Universidad de los Andes para el desarrollo de un investigación entorno a los BLH</v>
      </c>
      <c r="AQ27" s="31" t="s">
        <v>149</v>
      </c>
      <c r="AR27" s="31" t="s">
        <v>150</v>
      </c>
      <c r="AS27" s="31" t="s">
        <v>150</v>
      </c>
      <c r="AT27" s="8" t="str">
        <f t="shared" si="14"/>
        <v>Obligación 1         PRODUCTOS ENTREGADOS: Se participo en reunion de articulación con EAPB
Se asistio y participo en el foro El Impacto de la obesidad en Colombia - MEDIOS DE VERIFICACION ENTREGADOS : Informe de la actividad. Listas de asistencia. Evidencia fotográfica.
Memorias foro El Impacto de la obesidad en Colombia - OBSERVACIONES : Informe de la actividad. Listas de asistencia. Evidencia fotográfica.
Memorias foro El Impacto de la obesidad en Colombia</v>
      </c>
      <c r="AU27" s="9" t="s">
        <v>160</v>
      </c>
      <c r="AV27" s="9" t="s">
        <v>158</v>
      </c>
      <c r="AW27" s="9" t="s">
        <v>158</v>
      </c>
      <c r="AX27" s="8" t="str">
        <f t="shared" si="10"/>
        <v>Obligación 13. Participar con las demás actividades que le sean asignadas acorde a la naturaleza del contrato.         OBSERVACIONES : Se asistio y particpo en la reunion mensual del equipo de trabajo SAN - PRODUCTOS ENTREGADOS: Acta de reunión y registro de asistencia - MEDIOS DE VERIFICACION ENTREGADOS : Acta de reunión y registro de asistencia</v>
      </c>
      <c r="AY27" s="31" t="s">
        <v>178</v>
      </c>
      <c r="AZ27" s="31" t="s">
        <v>179</v>
      </c>
      <c r="BA27" s="31" t="s">
        <v>179</v>
      </c>
      <c r="BB27" s="8" t="str">
        <f t="shared" si="15"/>
        <v>Obligación 13. Participar con las demás actividades que le sean asignadas acorde a la naturaleza del contrato.         OBSERVACIONES : Se asistio al conversatorio del Ministerio de Salud y Protección Social: Donar leche humana como estrategia que salva vidas
Se asistio y participo en la reunión mensual de articulación con EAPB - PRODUCTOS ENTREGADOS: Registro de asistencia conversatorio Donar leche humana como estrategia que salva vidas
Presentación EAPB, anexo excel menores canguro - MEDIOS DE VERIFICACION ENTREGADOS : Registro de asistencia conversatorio Donar leche humana como estrategia que salva vidas
Presentación EAPB, anexo excel menores canguro</v>
      </c>
    </row>
    <row r="28" spans="1:54" ht="105" x14ac:dyDescent="0.25">
      <c r="A28" s="30" t="s">
        <v>109</v>
      </c>
      <c r="B28" s="10" t="s">
        <v>102</v>
      </c>
      <c r="C28" s="10" t="s">
        <v>103</v>
      </c>
      <c r="D28" s="11">
        <v>0</v>
      </c>
      <c r="E28" s="11">
        <v>0</v>
      </c>
      <c r="F28" s="12" t="str">
        <f>IFERROR(E28/D28," ")</f>
        <v xml:space="preserve"> </v>
      </c>
      <c r="G28" s="11">
        <v>0</v>
      </c>
      <c r="H28" s="11">
        <v>0</v>
      </c>
      <c r="I28" s="12" t="str">
        <f>IFERROR(H28/G28," ")</f>
        <v xml:space="preserve"> </v>
      </c>
      <c r="J28" s="11">
        <v>0</v>
      </c>
      <c r="K28" s="11">
        <v>0</v>
      </c>
      <c r="L28" s="12" t="str">
        <f>IFERROR(K28/J28," ")</f>
        <v xml:space="preserve"> </v>
      </c>
      <c r="M28" s="11">
        <v>0</v>
      </c>
      <c r="N28" s="11">
        <v>0</v>
      </c>
      <c r="O28" s="12" t="str">
        <f>IFERROR(N28/M28," ")</f>
        <v xml:space="preserve"> </v>
      </c>
      <c r="P28" s="11">
        <v>0</v>
      </c>
      <c r="Q28" s="11">
        <v>0</v>
      </c>
      <c r="R28" s="12" t="str">
        <f>IFERROR(Q28/P28," ")</f>
        <v xml:space="preserve"> </v>
      </c>
      <c r="S28" s="11">
        <v>1</v>
      </c>
      <c r="T28" s="11">
        <v>0</v>
      </c>
      <c r="U28" s="12">
        <f>IFERROR(T28/S28," ")</f>
        <v>0</v>
      </c>
      <c r="V28" s="11">
        <v>0</v>
      </c>
      <c r="W28" s="11">
        <v>0</v>
      </c>
      <c r="X28" s="12" t="str">
        <f>IFERROR(W28/V28," ")</f>
        <v xml:space="preserve"> </v>
      </c>
      <c r="Y28" s="11">
        <v>1</v>
      </c>
      <c r="Z28" s="12"/>
      <c r="AA28" s="12">
        <f>IFERROR(Z28/Y28," ")</f>
        <v>0</v>
      </c>
      <c r="AB28" s="11">
        <v>0</v>
      </c>
      <c r="AC28" s="12"/>
      <c r="AD28" s="12" t="str">
        <f>IFERROR(AC28/AB28," ")</f>
        <v xml:space="preserve"> </v>
      </c>
      <c r="AE28" s="11">
        <f t="shared" si="11"/>
        <v>2</v>
      </c>
      <c r="AF28" s="11">
        <f t="shared" si="12"/>
        <v>0</v>
      </c>
      <c r="AG28" s="14">
        <f t="shared" si="13"/>
        <v>0</v>
      </c>
      <c r="AH28" s="10" t="s">
        <v>104</v>
      </c>
      <c r="AI28" s="10" t="s">
        <v>105</v>
      </c>
      <c r="AJ28" s="9" t="s">
        <v>31</v>
      </c>
      <c r="AK28" s="9" t="s">
        <v>31</v>
      </c>
      <c r="AL28" s="9" t="s">
        <v>31</v>
      </c>
      <c r="AM28" s="9" t="s">
        <v>31</v>
      </c>
      <c r="AN28" s="9" t="s">
        <v>31</v>
      </c>
      <c r="AO28" s="9" t="s">
        <v>31</v>
      </c>
      <c r="AP28" s="8" t="str">
        <f t="shared" si="9"/>
        <v>Obligación 14. Participar en el acompañamiento y supervisión técnica de los contratos de PIC Departamental en revisión y recepción de productos entregados por las Empresas Sociales del Estado de acuerdo con lo establecido en los anexos técnicos y demás documentos asociados.         PRODUCTOS ENTREGADOS: Actividad no programada para el presente mes. - MEDIOS DE VERIFICACION ENTREGADOS : Actividad no programada para el presente mes. - OBSERVACIONES : Actividad no programada para el presente mes.</v>
      </c>
      <c r="AQ28" s="9" t="s">
        <v>31</v>
      </c>
      <c r="AR28" s="9" t="s">
        <v>31</v>
      </c>
      <c r="AS28" s="9" t="s">
        <v>31</v>
      </c>
      <c r="AT28" s="8" t="str">
        <f t="shared" si="14"/>
        <v>Obligación 0         PRODUCTOS ENTREGADOS: Actividad no programada para el presente mes. - MEDIOS DE VERIFICACION ENTREGADOS : Actividad no programada para el presente mes. - OBSERVACIONES : Actividad no programada para el presente mes.</v>
      </c>
      <c r="AU28" s="9" t="s">
        <v>31</v>
      </c>
      <c r="AV28" s="9" t="s">
        <v>31</v>
      </c>
      <c r="AW28" s="9" t="s">
        <v>31</v>
      </c>
      <c r="AX28" s="8" t="str">
        <f t="shared" si="10"/>
        <v>Obligación 14. Participar en el acompañamiento y supervisión técnica de los contratos de PIC Departamental en revisión y recepción de productos entregados por las Empresas Sociales del Estado de acuerdo con lo establecido en los anexos técnicos y demás documentos asociados.         OBSERVACIONES : Actividad no programada para el presente mes. - PRODUCTOS ENTREGADOS: Actividad no programada para el presente mes. - MEDIOS DE VERIFICACION ENTREGADOS : Actividad no programada para el presente mes.</v>
      </c>
      <c r="AY28" s="9" t="s">
        <v>31</v>
      </c>
      <c r="AZ28" s="9" t="s">
        <v>31</v>
      </c>
      <c r="BA28" s="9" t="s">
        <v>31</v>
      </c>
      <c r="BB28" s="8" t="str">
        <f t="shared" si="15"/>
        <v>Obligación 14. Participar en el acompañamiento y supervisión técnica de los contratos de PIC Departamental en revisión y recepción de productos entregados por las Empresas Sociales del Estado de acuerdo con lo establecido en los anexos técnicos y demás documentos asociados.         OBSERVACIONES : Actividad no programada para el presente mes. - PRODUCTOS ENTREGADOS: Actividad no programada para el presente mes. - MEDIOS DE VERIFICACION ENTREGADOS : Actividad no programada para el presente mes.</v>
      </c>
    </row>
  </sheetData>
  <sheetProtection selectLockedCells="1" selectUnlockedCells="1"/>
  <mergeCells count="49">
    <mergeCell ref="AY13:BB13"/>
    <mergeCell ref="AU13:AX13"/>
    <mergeCell ref="G13:H13"/>
    <mergeCell ref="J13:K13"/>
    <mergeCell ref="M13:N13"/>
    <mergeCell ref="V13:W13"/>
    <mergeCell ref="X13:X14"/>
    <mergeCell ref="AL12:AL14"/>
    <mergeCell ref="AJ12:AJ14"/>
    <mergeCell ref="AK12:AK14"/>
    <mergeCell ref="AH12:AH14"/>
    <mergeCell ref="AI12:AI14"/>
    <mergeCell ref="O13:O14"/>
    <mergeCell ref="D12:AG12"/>
    <mergeCell ref="D13:E13"/>
    <mergeCell ref="F13:F14"/>
    <mergeCell ref="I13:I14"/>
    <mergeCell ref="AJ2:AK2"/>
    <mergeCell ref="AJ3:AK3"/>
    <mergeCell ref="AJ4:AK4"/>
    <mergeCell ref="B2:AI3"/>
    <mergeCell ref="B6:E6"/>
    <mergeCell ref="B7:E7"/>
    <mergeCell ref="B8:E8"/>
    <mergeCell ref="F9:H9"/>
    <mergeCell ref="I9:P9"/>
    <mergeCell ref="B9:E9"/>
    <mergeCell ref="P13:Q13"/>
    <mergeCell ref="Y13:Z13"/>
    <mergeCell ref="AA13:AA14"/>
    <mergeCell ref="AB13:AC13"/>
    <mergeCell ref="AD13:AD14"/>
    <mergeCell ref="U13:U14"/>
    <mergeCell ref="L13:L14"/>
    <mergeCell ref="R13:R14"/>
    <mergeCell ref="AQ13:AT13"/>
    <mergeCell ref="AM13:AP13"/>
    <mergeCell ref="A2:A4"/>
    <mergeCell ref="B4:AI4"/>
    <mergeCell ref="F6:H6"/>
    <mergeCell ref="F7:H7"/>
    <mergeCell ref="F8:H8"/>
    <mergeCell ref="I6:P6"/>
    <mergeCell ref="I7:P7"/>
    <mergeCell ref="I8:P8"/>
    <mergeCell ref="A12:A14"/>
    <mergeCell ref="B12:B14"/>
    <mergeCell ref="S13:T13"/>
    <mergeCell ref="C12:C14"/>
  </mergeCells>
  <printOptions horizontalCentered="1"/>
  <pageMargins left="0.31496062992125984" right="0.31496062992125984" top="0.35433070866141736" bottom="0.35433070866141736" header="0.31496062992125984" footer="0.31496062992125984"/>
  <pageSetup paperSize="123" scale="23"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Patricia Pinzon Guerrero</dc:creator>
  <cp:lastModifiedBy>Jhon Alexander Chaparro Lemus</cp:lastModifiedBy>
  <cp:lastPrinted>2025-05-30T23:13:02Z</cp:lastPrinted>
  <dcterms:created xsi:type="dcterms:W3CDTF">2014-01-03T19:23:39Z</dcterms:created>
  <dcterms:modified xsi:type="dcterms:W3CDTF">2026-06-01T18:29:39Z</dcterms:modified>
</cp:coreProperties>
</file>